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2.xml" ContentType="application/vnd.openxmlformats-officedocument.drawing+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23040" windowHeight="9192" activeTab="2"/>
  </bookViews>
  <sheets>
    <sheet name="Cuestionario" sheetId="3" r:id="rId1"/>
    <sheet name="Validación" sheetId="4" r:id="rId2"/>
    <sheet name="Respuestas" sheetId="7" r:id="rId3"/>
    <sheet name="Hoja1" sheetId="8" r:id="rId4"/>
  </sheets>
  <definedNames>
    <definedName name="_xlnm._FilterDatabase" localSheetId="2" hidden="1">Respuestas!$B$23:$K$60</definedName>
  </definedNames>
  <calcPr calcId="162913" concurrentCalc="0"/>
</workbook>
</file>

<file path=xl/calcChain.xml><?xml version="1.0" encoding="utf-8"?>
<calcChain xmlns="http://schemas.openxmlformats.org/spreadsheetml/2006/main">
  <c r="J25" i="7" l="1"/>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24" i="7"/>
  <c r="K30" i="7"/>
  <c r="K31" i="7"/>
  <c r="K32" i="7"/>
  <c r="K33" i="7"/>
  <c r="K34" i="7"/>
  <c r="K35" i="7"/>
  <c r="K36" i="7"/>
  <c r="K37" i="7"/>
  <c r="K38" i="7"/>
  <c r="K39" i="7"/>
  <c r="K40" i="7"/>
  <c r="K41" i="7"/>
  <c r="K42" i="7"/>
  <c r="K24" i="7"/>
  <c r="K25" i="7"/>
  <c r="K26" i="7"/>
  <c r="K27" i="7"/>
  <c r="K28" i="7"/>
  <c r="K29" i="7"/>
  <c r="N16" i="7"/>
  <c r="O16" i="7"/>
  <c r="K43" i="7"/>
  <c r="K44" i="7"/>
  <c r="K45" i="7"/>
  <c r="K46" i="7"/>
  <c r="K47" i="7"/>
  <c r="K48" i="7"/>
  <c r="K49" i="7"/>
  <c r="K50" i="7"/>
  <c r="K51" i="7"/>
  <c r="K52" i="7"/>
  <c r="K53" i="7"/>
  <c r="K54" i="7"/>
  <c r="K55" i="7"/>
  <c r="K56" i="7"/>
  <c r="K57" i="7"/>
  <c r="K58" i="7"/>
  <c r="K59" i="7"/>
  <c r="K60" i="7"/>
  <c r="J12" i="4"/>
  <c r="K12" i="4"/>
  <c r="J13" i="4"/>
  <c r="K13" i="4"/>
  <c r="J14" i="4"/>
  <c r="K14" i="4"/>
  <c r="J15" i="4"/>
  <c r="K15" i="4"/>
  <c r="J16" i="4"/>
  <c r="K16" i="4"/>
  <c r="J17" i="4"/>
  <c r="K17" i="4"/>
  <c r="J18" i="4"/>
  <c r="K18" i="4"/>
  <c r="J19" i="4"/>
  <c r="K19" i="4"/>
  <c r="J20" i="4"/>
  <c r="K20" i="4"/>
  <c r="J21" i="4"/>
  <c r="K21" i="4"/>
  <c r="J22" i="4"/>
  <c r="K22" i="4"/>
  <c r="J23" i="4"/>
  <c r="K23" i="4"/>
  <c r="J24" i="4"/>
  <c r="K24" i="4"/>
  <c r="J25" i="4"/>
  <c r="K25" i="4"/>
  <c r="J26" i="4"/>
  <c r="K26" i="4"/>
  <c r="J27" i="4"/>
  <c r="K27" i="4"/>
  <c r="J28" i="4"/>
  <c r="K28" i="4"/>
  <c r="J29" i="4"/>
  <c r="K29" i="4"/>
  <c r="J30" i="4"/>
  <c r="K30" i="4"/>
  <c r="J31" i="4"/>
  <c r="K31" i="4"/>
  <c r="J32" i="4"/>
  <c r="K32" i="4"/>
  <c r="J33" i="4"/>
  <c r="K33" i="4"/>
  <c r="J34" i="4"/>
  <c r="K34" i="4"/>
  <c r="J35" i="4"/>
  <c r="K35" i="4"/>
  <c r="J36" i="4"/>
  <c r="K36" i="4"/>
  <c r="J37" i="4"/>
  <c r="K37" i="4"/>
  <c r="J38" i="4"/>
  <c r="K38" i="4"/>
  <c r="J39" i="4"/>
  <c r="K39" i="4"/>
  <c r="J40" i="4"/>
  <c r="K40" i="4"/>
  <c r="J41" i="4"/>
  <c r="K41" i="4"/>
  <c r="J42" i="4"/>
  <c r="K42" i="4"/>
  <c r="J43" i="4"/>
  <c r="K43" i="4"/>
  <c r="J44" i="4"/>
  <c r="K44" i="4"/>
  <c r="J45" i="4"/>
  <c r="K45" i="4"/>
  <c r="J46" i="4"/>
  <c r="K46" i="4"/>
  <c r="J47" i="4"/>
  <c r="K47" i="4"/>
  <c r="J48" i="4"/>
  <c r="K48" i="4"/>
  <c r="J49" i="4"/>
  <c r="K49" i="4"/>
  <c r="J11" i="4"/>
  <c r="K11" i="4"/>
  <c r="N19" i="7"/>
  <c r="O19" i="7"/>
  <c r="P19" i="7"/>
  <c r="P16" i="7"/>
  <c r="N17" i="7"/>
  <c r="O17" i="7"/>
  <c r="P17" i="7"/>
  <c r="N18" i="7"/>
  <c r="O18" i="7"/>
  <c r="P18" i="7"/>
</calcChain>
</file>

<file path=xl/sharedStrings.xml><?xml version="1.0" encoding="utf-8"?>
<sst xmlns="http://schemas.openxmlformats.org/spreadsheetml/2006/main" count="224" uniqueCount="107">
  <si>
    <t>Nombres y Apellidos:</t>
  </si>
  <si>
    <t>¿Tienen documentado el proceso y cuenta con formatos para el desarrollo del mismo, los cuales han sido comunicados oportunamente a los involucrados, quienes los usan consientemente?</t>
  </si>
  <si>
    <t>¿Los dueños de los procesos son capaces de identificar las entradas de los mismos, elaboran los procesos haciendo énfasis en las necesidades de los clientes y miden el desempeño?</t>
  </si>
  <si>
    <t>¿La organización cuenta con un sistema que permite mantener el control del proceso y este se lleva a cabo de una manera estable?</t>
  </si>
  <si>
    <t>¿La organización a desarrollado análisis de causa y efecto del proceso para identificar opoetunidades de mejora y a implementado alguna mejora?</t>
  </si>
  <si>
    <t>Cargo:</t>
  </si>
  <si>
    <t>Dependencia:</t>
  </si>
  <si>
    <t xml:space="preserve">Estandarizado </t>
  </si>
  <si>
    <t>Medido</t>
  </si>
  <si>
    <t>Controlado</t>
  </si>
  <si>
    <t xml:space="preserve">Mejora continua </t>
  </si>
  <si>
    <t>ID.</t>
  </si>
  <si>
    <t>PREGUNTA</t>
  </si>
  <si>
    <t>Están el Sponsor y otros stakeholders comprometidos en el establecimiento de la dirección  del proyecto, de tal manera que este satisfaga los mejores intereses de todos los stakeholders ?</t>
  </si>
  <si>
    <t>Su organización considera el riesgo durante la selección del proyecto?</t>
  </si>
  <si>
    <t>Las metas y los objetivos de su organización se comunican y son entendidos por los equipos de proyecto?</t>
  </si>
  <si>
    <t>Los proyectos en su organización tienen objetivos claros y medibles en tiempo, costo y calidad?</t>
  </si>
  <si>
    <t>Su organización mejora continuamente la calidad de sus proyectos para alcanzar la satisfacción del usuario y/o cliente?</t>
  </si>
  <si>
    <t>Su organización tiene políticas que describan la estandarización, medición, control y mejora continua de los procesos de la gerencia de proyectos?</t>
  </si>
  <si>
    <t>¿Su organización ha integrado completamente las áreas del conocimiento de la guía del PMBOK® en su metodología de gestión de proyectos?</t>
  </si>
  <si>
    <t>Su organización utiliza procesos y técnicas de gestión de proyectos en una manera que sea relevante y eficaz para cada proyecto?</t>
  </si>
  <si>
    <t>Su organización utiliza datos internos al proyecto, datos internos a la organización y datos de la industria para desarrollar modelos para la planificación y re-planificación?</t>
  </si>
  <si>
    <t>Su organización establece el rol de Project Manager para todos los proyectos?</t>
  </si>
  <si>
    <t>Su organización establece estructuras estandares cross funcionales del equipo de proyecto?</t>
  </si>
  <si>
    <t>Su organización crea un ambiente del trabajo que fomente trabajo en equipo, construya confianza y anima a equipos de proyecto que tomen riesgos calculados cuando sea apropiado?</t>
  </si>
  <si>
    <t>Su organización tiene los procesos necesarios, las herramientas, las pautas u otros medios formales para determinar el desempeño, el conocimiento y los niveles de experiencia de los recursos del proyecto y asignarlos a los roles del proyecto apropiadamente?</t>
  </si>
  <si>
    <t>Su organización crea un ambiente del trabajo que apoye el logro personal y profesional?</t>
  </si>
  <si>
    <t>Los Project Managers en su organización se comunican, y colaboran eficazmente y responsablemente con los Project Managers de proyectos relacionados?</t>
  </si>
  <si>
    <t>Su organización establece y utiliza procesos documentados estándares a nivel de proyecto para los Procesos de Iniciación? Ejem: Caso de Negocio, Project Charter</t>
  </si>
  <si>
    <t>Su organización establece y utiliza procesos documentados estándares a nivel de proyecto para los Procesos de Planificación? Ejem: Definición del Alcance, Plan de Proyecto, Cronogramas, Estimaciones de costos, Identificación de Riesgos</t>
  </si>
  <si>
    <t xml:space="preserve">Su organización establece y utiliza procesos documentados estándares a nivel de proyecto para los Procesos de Ejecución? </t>
  </si>
  <si>
    <t>Su organización establece y utiliza procesos documentados estándares a nivel de proyecto para los Procesos de Control y Seguimiento? Ejem: Solicitud de Control de Cambios</t>
  </si>
  <si>
    <t>Su organización establece y utiliza procesos documentados estándares a nivel de proyecto para los Procesos de Cierre? Ejem: Informe de cierre de proyecto, evaluación final del proyecto</t>
  </si>
  <si>
    <t>Puede su organización demostrar un retorno en la inversión de proyectos de empresa? Realizan Caso de Negocio?</t>
  </si>
  <si>
    <t>Su organización tiene un procedimiento estándar para la definición, colección y análisis de métricas de proyecto para asegurar que datos del proyecto es consistente y exacta?</t>
  </si>
  <si>
    <t>Su organización utiliza estándares internos y externos para medir y mejorar el rendimiento del proyecto?</t>
  </si>
  <si>
    <t>Su organización tiene hitos definidos, dónde los entregables del proyecto son evaluados y se determina si el proyecto debe continuar o terminar?</t>
  </si>
  <si>
    <t>Su organización utiliza técnicas de gestión de riesgos para tomar medidas y determinar el impacto del riesgo durante la ejecución del proyecto?</t>
  </si>
  <si>
    <t>Su organización utiliza un sistema de rendimeinto formal que evalúe a individuos y equipos de proyecto en su rendimiento del proyecto así como los resultados totales de los proyectos?</t>
  </si>
  <si>
    <t xml:space="preserve">Su organización establece y utiliza mediciones a nivel de proyecto para los Procesos de Iniciación? </t>
  </si>
  <si>
    <t xml:space="preserve">Su organización establece y utiliza mediciones a nivel de proyecto para los Procesos de Planificación? </t>
  </si>
  <si>
    <t xml:space="preserve">Su organización establece y utiliza mediciones a nivel de proyecto para los Procesos de Cierre? </t>
  </si>
  <si>
    <t>Su organización captura, analiza y aplica las lecciones aprendidas de proyectos pasados? Tiene Base de Conocimiento?</t>
  </si>
  <si>
    <t>¿Su organización identifica, evalúa e implementa mejoras a nivel de Proyecto para los Procesos de Iniciación (Proceso de Iniciación)?</t>
  </si>
  <si>
    <t>¿Su organización identifica, evalúa e implementa mejoras a nivel de proyecto para los Procesos Principales de Planificación (Desarrollo del Plan del Proyecto, Planificación del Alcance, Definición del Alcance, Definición de la Actividad, Secuenciación de Actividades, Estimación de la Duración de la Actividad, Presupuestación, Planificación de Gestión de Riesgos)?</t>
  </si>
  <si>
    <t>¿Su organización identifica, evalúa e implementa mejoras a nivel de Proyecto para los Procesos de Facilitación de Planificación (Planificación de Calidad, Planificación Organizacional, Adquisición de Personal, Planificación de Comunicaciones, Identificación de Riesgo, Análisis de Riesgo Cualitativo, Análisis de Riesgo Cuantitativo, Planificación de Solicitudes)?</t>
  </si>
  <si>
    <t>¿Su organización identifica, evalúa e implementa mejoras a nivel del Proyecto para la Ejecución de Procesos Básicos (Ejecución del Plan del Proyecto)?</t>
  </si>
  <si>
    <t>¿Su organización identifica, evalúa e implementa mejoras a nivel de proyecto para los procesos de facilitación de ejecución (aseguramiento de la calidad, desarrollo del equipo, distribución de información, solicitud, selección de fuentes, administración de contratos)?</t>
  </si>
  <si>
    <t>¿Su organización identifica, evalúa e implementa mejoras a nivel de Proyecto para el Control de Procesos Básicos (Reporte de Rendimiento, Control Integrado de Cambios)?</t>
  </si>
  <si>
    <t>¿Su organización identifica, evalúa e implementa mejoras a nivel de Proyecto para los Procesos de Facilitación de Control (Verificación de Alcance, Control de Cambio de Alcance, Control de Calendario, Control de Costos, Control de Calidad, Control y Monitoreo de Riesgos)?</t>
  </si>
  <si>
    <t>¿Su organización identifica, evalúa e implementa mejoras a nivel de proyecto para los procesos de cierre (cierre de contratos, cierre administrativo)?</t>
  </si>
  <si>
    <t>¿Tiene su organización una estructura organizativa en su lugar que apoye la comunicación efectiva y la colaboración entre los proyectos en un programa que conduce a mejores resultados de esos proyectos?</t>
  </si>
  <si>
    <t>n</t>
  </si>
  <si>
    <t>C</t>
  </si>
  <si>
    <t>V</t>
  </si>
  <si>
    <t>VALIDACIÓN DEL INSTRUMENTO PROPUESTO</t>
  </si>
  <si>
    <t>Experto</t>
  </si>
  <si>
    <t>Sumatoria</t>
  </si>
  <si>
    <t>V AIKEN</t>
  </si>
  <si>
    <t>Valor porcentual</t>
  </si>
  <si>
    <t>Grado de madurez organizacional en gestión de proyectos</t>
  </si>
  <si>
    <t>0 - 17%</t>
  </si>
  <si>
    <t>Muy baja</t>
  </si>
  <si>
    <t>18% - 33%</t>
  </si>
  <si>
    <t>Baja</t>
  </si>
  <si>
    <t>% cumplimiento</t>
  </si>
  <si>
    <t>Nivel de madurez</t>
  </si>
  <si>
    <t>34% - 50%</t>
  </si>
  <si>
    <t>Intermedia baja</t>
  </si>
  <si>
    <t>Estandarización</t>
  </si>
  <si>
    <t>51% - 66%</t>
  </si>
  <si>
    <t>Intermedia alta</t>
  </si>
  <si>
    <t>Medición</t>
  </si>
  <si>
    <t>67% - 83%</t>
  </si>
  <si>
    <t>Alta</t>
  </si>
  <si>
    <t>Mejora continua</t>
  </si>
  <si>
    <t>84% - 100%</t>
  </si>
  <si>
    <t>Muy alta</t>
  </si>
  <si>
    <t>Control</t>
  </si>
  <si>
    <t>Encuestado</t>
  </si>
  <si>
    <t>Tipo</t>
  </si>
  <si>
    <t>Promedio</t>
  </si>
  <si>
    <t>M</t>
  </si>
  <si>
    <t>ACIES SAS</t>
  </si>
  <si>
    <t>DIAGNOSTICO DE MADUREZ EN GESTIOS DE PROYECTOS DE LA ORGANIZACIÓN</t>
  </si>
  <si>
    <t>CUESTIONARIO DE AUTO EVALUACIÓN</t>
  </si>
  <si>
    <t>Fecha:</t>
  </si>
  <si>
    <t>Reciba un cordial saludo de parte de los estudiantes de la especialiación en Gerencia de proyectos de la  Universidad EAN, La informaciòn recopilada en la siguiente encuesta seá usada en su totalidad para fines academicos, Agradecemos su colaboraciòn. 
A continuación responda el siguiente cuestionario de acuerdo a las siguiente opciones de respuesta:</t>
  </si>
  <si>
    <t>Nunca</t>
  </si>
  <si>
    <t>En Algunas ocaciones</t>
  </si>
  <si>
    <t>En la Mayoría de la ocaciones</t>
  </si>
  <si>
    <t>Siempre</t>
  </si>
  <si>
    <t>E</t>
  </si>
  <si>
    <t>MC</t>
  </si>
  <si>
    <t>El Sponsor y otros stakeholders están comprometidos en el establecimiento de la dirección  del proyecto, de tal manera que este satisfaga los mejores intereses de todos los stakeholders?</t>
  </si>
  <si>
    <t>Su organización establece estructuras estandares de equipos de proyectos interdisciplinares?</t>
  </si>
  <si>
    <t>Liliana Gómez Palacios</t>
  </si>
  <si>
    <t>Noe Reina Guzman</t>
  </si>
  <si>
    <t xml:space="preserve"> Indira Sepúlveda Coronado</t>
  </si>
  <si>
    <t>Nombre</t>
  </si>
  <si>
    <t>Cargo</t>
  </si>
  <si>
    <t>Gerente de Consultoría</t>
  </si>
  <si>
    <t>Coordinador de Soporte</t>
  </si>
  <si>
    <t>Consultor</t>
  </si>
  <si>
    <t>Área</t>
  </si>
  <si>
    <r>
      <t>Según los resultados del cuestionario, la empresa se encuentra en general en un nivel de madurez</t>
    </r>
    <r>
      <rPr>
        <sz val="10"/>
        <color theme="9" tint="-0.249977111117893"/>
        <rFont val="Times New Roman"/>
        <family val="1"/>
      </rPr>
      <t>________</t>
    </r>
  </si>
  <si>
    <r>
      <t xml:space="preserve">Por lo tanto, es bueno proponer una mejora en los procesos relacionados con </t>
    </r>
    <r>
      <rPr>
        <sz val="10"/>
        <color theme="9" tint="-0.249977111117893"/>
        <rFont val="Times New Roman"/>
        <family val="1"/>
      </rPr>
      <t>________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</si>
</sst>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font>
    <font>
      <sz val="12"/>
      <name val="Times New Roman"/>
      <family val="1"/>
    </font>
    <font>
      <b/>
      <sz val="10"/>
      <name val="Arial"/>
      <family val="2"/>
    </font>
    <font>
      <sz val="10"/>
      <name val="Times New Roman"/>
      <family val="1"/>
    </font>
    <font>
      <sz val="10"/>
      <name val="Arial"/>
      <family val="2"/>
    </font>
    <font>
      <sz val="10"/>
      <name val="Arial"/>
    </font>
    <font>
      <b/>
      <sz val="12"/>
      <name val="Times New Roman"/>
      <family val="1"/>
    </font>
    <font>
      <b/>
      <sz val="10"/>
      <name val="Times New Roman"/>
      <family val="1"/>
    </font>
    <font>
      <b/>
      <sz val="14"/>
      <name val="Arial"/>
      <family val="2"/>
    </font>
    <font>
      <sz val="10"/>
      <color theme="2"/>
      <name val="Times New Roman"/>
      <family val="1"/>
    </font>
    <font>
      <sz val="10"/>
      <color theme="9" tint="-0.249977111117893"/>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indexed="42"/>
        <bgColor indexed="64"/>
      </patternFill>
    </fill>
    <fill>
      <patternFill patternType="solid">
        <fgColor rgb="FFA9D08E"/>
        <bgColor indexed="64"/>
      </patternFill>
    </fill>
  </fills>
  <borders count="2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5" fillId="0" borderId="0" applyFont="0" applyFill="0" applyBorder="0" applyAlignment="0" applyProtection="0"/>
  </cellStyleXfs>
  <cellXfs count="106">
    <xf numFmtId="0" fontId="0" fillId="0" borderId="0" xfId="0"/>
    <xf numFmtId="0" fontId="1" fillId="0" borderId="1" xfId="0" applyFont="1" applyFill="1" applyBorder="1" applyAlignment="1">
      <alignment horizontal="center" vertical="center" wrapText="1"/>
    </xf>
    <xf numFmtId="0" fontId="0" fillId="0" borderId="2" xfId="0" applyBorder="1"/>
    <xf numFmtId="0" fontId="2" fillId="0" borderId="2" xfId="0" applyFont="1" applyBorder="1" applyAlignment="1">
      <alignment horizontal="center"/>
    </xf>
    <xf numFmtId="0" fontId="3" fillId="0" borderId="3" xfId="0" applyFont="1" applyFill="1" applyBorder="1" applyAlignment="1">
      <alignment vertical="top" wrapText="1"/>
    </xf>
    <xf numFmtId="0" fontId="4" fillId="0" borderId="0" xfId="0" applyFont="1"/>
    <xf numFmtId="0" fontId="1" fillId="2" borderId="4" xfId="0" applyFont="1" applyFill="1" applyBorder="1" applyAlignment="1">
      <alignment horizontal="center" wrapText="1"/>
    </xf>
    <xf numFmtId="0" fontId="3" fillId="2" borderId="5" xfId="0" applyFont="1" applyFill="1" applyBorder="1" applyAlignment="1">
      <alignment horizontal="center" wrapText="1"/>
    </xf>
    <xf numFmtId="0" fontId="0" fillId="3" borderId="9" xfId="0" applyFill="1" applyBorder="1" applyAlignment="1"/>
    <xf numFmtId="0" fontId="0" fillId="3" borderId="5" xfId="0" applyFill="1" applyBorder="1" applyAlignment="1"/>
    <xf numFmtId="0" fontId="0" fillId="3" borderId="10" xfId="0" applyFill="1" applyBorder="1" applyAlignment="1"/>
    <xf numFmtId="0" fontId="4" fillId="3" borderId="8" xfId="0" applyFont="1" applyFill="1" applyBorder="1" applyAlignment="1"/>
    <xf numFmtId="0" fontId="3" fillId="0" borderId="6" xfId="0" applyFont="1" applyFill="1" applyBorder="1" applyAlignment="1">
      <alignment vertical="top" wrapText="1"/>
    </xf>
    <xf numFmtId="0" fontId="0" fillId="0" borderId="11" xfId="0" applyBorder="1"/>
    <xf numFmtId="0" fontId="3" fillId="0" borderId="2" xfId="0" applyFont="1" applyBorder="1" applyAlignment="1">
      <alignment wrapText="1"/>
    </xf>
    <xf numFmtId="0" fontId="0" fillId="0" borderId="0" xfId="0" applyAlignment="1">
      <alignment horizontal="center" vertical="center"/>
    </xf>
    <xf numFmtId="0" fontId="2" fillId="0" borderId="0" xfId="0" applyFont="1" applyAlignment="1">
      <alignment horizontal="center" vertical="center"/>
    </xf>
    <xf numFmtId="0" fontId="3" fillId="0" borderId="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Alignment="1">
      <alignment horizontal="center" vertical="center"/>
    </xf>
    <xf numFmtId="0" fontId="2" fillId="0" borderId="12" xfId="0" applyFont="1" applyBorder="1" applyAlignment="1">
      <alignment horizontal="center" vertical="center"/>
    </xf>
    <xf numFmtId="0" fontId="0" fillId="3" borderId="2" xfId="0" applyFill="1" applyBorder="1" applyAlignment="1">
      <alignment horizontal="center" vertical="center"/>
    </xf>
    <xf numFmtId="0" fontId="6" fillId="2" borderId="4"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0" xfId="0" applyFont="1" applyFill="1" applyBorder="1" applyAlignment="1">
      <alignment horizontal="center" vertical="center"/>
    </xf>
    <xf numFmtId="0" fontId="0" fillId="0" borderId="0" xfId="0" applyFill="1" applyBorder="1" applyAlignment="1">
      <alignment horizontal="center" vertical="center"/>
    </xf>
    <xf numFmtId="9" fontId="0" fillId="0" borderId="0" xfId="0" applyNumberFormat="1"/>
    <xf numFmtId="0" fontId="7" fillId="2" borderId="2" xfId="0" applyFont="1" applyFill="1" applyBorder="1" applyAlignment="1">
      <alignment horizontal="center" vertical="center" wrapText="1"/>
    </xf>
    <xf numFmtId="0" fontId="3" fillId="0" borderId="0" xfId="0" applyFont="1" applyAlignment="1">
      <alignment horizontal="center" vertical="center"/>
    </xf>
    <xf numFmtId="0" fontId="7" fillId="0" borderId="0" xfId="0" applyFont="1" applyAlignment="1">
      <alignment horizontal="center" vertical="center"/>
    </xf>
    <xf numFmtId="0" fontId="7" fillId="0" borderId="13" xfId="0" applyFont="1" applyBorder="1" applyAlignment="1">
      <alignment wrapText="1"/>
    </xf>
    <xf numFmtId="0" fontId="7" fillId="0" borderId="14" xfId="0" applyFont="1" applyBorder="1" applyAlignment="1">
      <alignment wrapText="1"/>
    </xf>
    <xf numFmtId="0" fontId="7" fillId="0" borderId="15" xfId="0" applyFont="1" applyBorder="1" applyAlignment="1">
      <alignment wrapText="1"/>
    </xf>
    <xf numFmtId="0" fontId="7" fillId="0" borderId="16" xfId="0" applyFont="1" applyBorder="1" applyAlignment="1"/>
    <xf numFmtId="0" fontId="3" fillId="0" borderId="0" xfId="0" applyFont="1" applyBorder="1"/>
    <xf numFmtId="0" fontId="7" fillId="0" borderId="0" xfId="0" applyFont="1" applyBorder="1" applyAlignment="1"/>
    <xf numFmtId="0" fontId="7" fillId="0" borderId="17" xfId="0" applyFont="1" applyBorder="1" applyAlignment="1"/>
    <xf numFmtId="0" fontId="3" fillId="0" borderId="17" xfId="0" applyFont="1" applyBorder="1"/>
    <xf numFmtId="0" fontId="3" fillId="0" borderId="0" xfId="0" applyFont="1" applyBorder="1" applyAlignment="1">
      <alignment horizontal="center" wrapText="1"/>
    </xf>
    <xf numFmtId="0" fontId="3" fillId="3" borderId="16" xfId="0" applyFont="1" applyFill="1" applyBorder="1" applyAlignment="1"/>
    <xf numFmtId="0" fontId="3" fillId="3" borderId="0" xfId="0" applyFont="1" applyFill="1" applyBorder="1" applyAlignment="1"/>
    <xf numFmtId="0" fontId="3" fillId="3" borderId="18" xfId="0" applyFont="1" applyFill="1" applyBorder="1" applyAlignment="1"/>
    <xf numFmtId="0" fontId="3" fillId="3" borderId="19" xfId="0" applyFont="1" applyFill="1" applyBorder="1" applyAlignment="1"/>
    <xf numFmtId="0" fontId="9" fillId="0" borderId="0" xfId="0" applyFont="1" applyAlignment="1">
      <alignment horizontal="center" vertical="center"/>
    </xf>
    <xf numFmtId="9" fontId="9" fillId="0" borderId="0" xfId="0" applyNumberFormat="1" applyFont="1" applyAlignment="1">
      <alignment horizontal="center" vertical="center"/>
    </xf>
    <xf numFmtId="0" fontId="3" fillId="0" borderId="0" xfId="0" applyFont="1" applyAlignment="1">
      <alignment horizontal="left" vertical="center"/>
    </xf>
    <xf numFmtId="0" fontId="3" fillId="0" borderId="16" xfId="0" applyFont="1" applyFill="1" applyBorder="1"/>
    <xf numFmtId="0" fontId="3" fillId="0" borderId="0" xfId="0" applyFont="1" applyFill="1" applyBorder="1" applyAlignment="1"/>
    <xf numFmtId="0" fontId="3" fillId="0" borderId="0" xfId="0" applyFont="1" applyFill="1" applyBorder="1" applyAlignment="1">
      <alignment horizontal="center"/>
    </xf>
    <xf numFmtId="0" fontId="3" fillId="0" borderId="17" xfId="0" applyFont="1" applyFill="1" applyBorder="1" applyAlignment="1">
      <alignment horizontal="center"/>
    </xf>
    <xf numFmtId="0" fontId="3" fillId="0" borderId="0" xfId="0" applyFont="1" applyBorder="1" applyAlignment="1">
      <alignment horizontal="center" vertical="center"/>
    </xf>
    <xf numFmtId="164" fontId="3" fillId="0" borderId="0" xfId="0" applyNumberFormat="1" applyFont="1" applyBorder="1" applyAlignment="1">
      <alignment horizontal="center" vertical="center"/>
    </xf>
    <xf numFmtId="0" fontId="3" fillId="0" borderId="23" xfId="0" applyFont="1" applyFill="1" applyBorder="1"/>
    <xf numFmtId="0" fontId="3" fillId="0" borderId="24" xfId="0" applyFont="1" applyFill="1" applyBorder="1" applyAlignment="1"/>
    <xf numFmtId="0" fontId="3" fillId="0" borderId="1" xfId="0" applyFont="1" applyFill="1" applyBorder="1"/>
    <xf numFmtId="0" fontId="3" fillId="0" borderId="25" xfId="0" applyFont="1" applyFill="1" applyBorder="1" applyAlignment="1"/>
    <xf numFmtId="0" fontId="3" fillId="0" borderId="26" xfId="0" applyFont="1" applyFill="1" applyBorder="1"/>
    <xf numFmtId="0" fontId="3" fillId="0" borderId="27" xfId="0" applyFont="1" applyFill="1" applyBorder="1" applyAlignment="1"/>
    <xf numFmtId="9" fontId="3" fillId="0" borderId="0" xfId="0" applyNumberFormat="1" applyFont="1" applyAlignment="1">
      <alignment horizontal="center" vertical="center"/>
    </xf>
    <xf numFmtId="0" fontId="3" fillId="3" borderId="11"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2" xfId="0" applyFont="1" applyFill="1" applyBorder="1" applyAlignment="1">
      <alignment horizontal="center" vertical="center"/>
    </xf>
    <xf numFmtId="0" fontId="7" fillId="0" borderId="2" xfId="0" applyFont="1" applyBorder="1" applyAlignment="1">
      <alignment horizontal="center" vertical="center"/>
    </xf>
    <xf numFmtId="0" fontId="7" fillId="0" borderId="0" xfId="0" applyFont="1" applyBorder="1" applyAlignment="1">
      <alignment horizontal="center" vertical="center"/>
    </xf>
    <xf numFmtId="0" fontId="3" fillId="0" borderId="2" xfId="0" applyFont="1" applyBorder="1" applyAlignment="1">
      <alignment horizontal="center" vertical="center"/>
    </xf>
    <xf numFmtId="165" fontId="3" fillId="0" borderId="0" xfId="0" applyNumberFormat="1" applyFont="1" applyBorder="1" applyAlignment="1">
      <alignment horizontal="center" vertical="center"/>
    </xf>
    <xf numFmtId="9" fontId="3" fillId="0" borderId="0" xfId="1" applyNumberFormat="1" applyFont="1" applyAlignment="1">
      <alignment horizontal="center" vertical="center"/>
    </xf>
    <xf numFmtId="164" fontId="3" fillId="0" borderId="0" xfId="1" applyNumberFormat="1" applyFont="1" applyAlignment="1">
      <alignment horizontal="center" vertical="center"/>
    </xf>
    <xf numFmtId="164" fontId="3" fillId="0" borderId="0" xfId="0" applyNumberFormat="1" applyFont="1" applyAlignment="1">
      <alignment horizontal="center" vertical="center"/>
    </xf>
    <xf numFmtId="0" fontId="7" fillId="6"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4" fillId="3" borderId="6" xfId="0" applyFont="1" applyFill="1" applyBorder="1" applyAlignment="1">
      <alignment horizontal="left"/>
    </xf>
    <xf numFmtId="0" fontId="0" fillId="3" borderId="7" xfId="0" applyFill="1" applyBorder="1" applyAlignment="1">
      <alignment horizontal="left"/>
    </xf>
    <xf numFmtId="0" fontId="4" fillId="3" borderId="8" xfId="0" applyFont="1" applyFill="1" applyBorder="1" applyAlignment="1">
      <alignment horizontal="left"/>
    </xf>
    <xf numFmtId="0" fontId="0" fillId="3" borderId="9" xfId="0" applyFill="1" applyBorder="1" applyAlignment="1">
      <alignment horizontal="left"/>
    </xf>
    <xf numFmtId="0" fontId="0" fillId="4" borderId="2" xfId="0" applyFill="1" applyBorder="1" applyAlignment="1">
      <alignment horizontal="center"/>
    </xf>
    <xf numFmtId="0" fontId="0" fillId="0" borderId="2" xfId="0" applyBorder="1" applyAlignment="1">
      <alignment horizontal="center" wrapText="1"/>
    </xf>
    <xf numFmtId="0" fontId="2" fillId="3" borderId="2" xfId="0" applyFont="1" applyFill="1" applyBorder="1" applyAlignment="1">
      <alignment horizontal="center" vertical="center"/>
    </xf>
    <xf numFmtId="0" fontId="8"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0" fillId="0" borderId="0" xfId="0" applyFill="1" applyBorder="1" applyAlignment="1">
      <alignment horizontal="center" vertical="center"/>
    </xf>
    <xf numFmtId="0" fontId="7" fillId="3" borderId="11" xfId="0" applyFont="1" applyFill="1" applyBorder="1" applyAlignment="1">
      <alignment horizontal="center" vertical="center"/>
    </xf>
    <xf numFmtId="0" fontId="3" fillId="0" borderId="21" xfId="0" applyFont="1" applyBorder="1" applyAlignment="1">
      <alignment horizontal="justify" vertical="center" wrapText="1"/>
    </xf>
    <xf numFmtId="0" fontId="3" fillId="0" borderId="22" xfId="0" applyFont="1" applyBorder="1" applyAlignment="1">
      <alignment horizontal="justify" vertical="center"/>
    </xf>
    <xf numFmtId="0" fontId="3" fillId="0" borderId="19" xfId="0" applyFont="1" applyBorder="1" applyAlignment="1">
      <alignment horizontal="justify" vertical="center"/>
    </xf>
    <xf numFmtId="0" fontId="3" fillId="0" borderId="20" xfId="0" applyFont="1" applyBorder="1" applyAlignment="1">
      <alignment horizontal="justify" vertical="center"/>
    </xf>
    <xf numFmtId="0" fontId="7" fillId="0" borderId="13" xfId="0" applyFont="1" applyBorder="1" applyAlignment="1">
      <alignment horizontal="center" wrapText="1"/>
    </xf>
    <xf numFmtId="0" fontId="7" fillId="0" borderId="14" xfId="0" applyFont="1" applyBorder="1" applyAlignment="1">
      <alignment horizontal="center" wrapText="1"/>
    </xf>
    <xf numFmtId="0" fontId="7" fillId="0" borderId="16"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8" xfId="0" applyFont="1" applyBorder="1" applyAlignment="1">
      <alignment horizontal="center"/>
    </xf>
    <xf numFmtId="0" fontId="7" fillId="0" borderId="19" xfId="0" applyFont="1" applyBorder="1" applyAlignment="1">
      <alignment horizontal="center"/>
    </xf>
    <xf numFmtId="0" fontId="3" fillId="3" borderId="13" xfId="0" applyFont="1" applyFill="1" applyBorder="1" applyAlignment="1">
      <alignment horizontal="left"/>
    </xf>
    <xf numFmtId="0" fontId="3" fillId="3" borderId="14" xfId="0" applyFont="1" applyFill="1" applyBorder="1" applyAlignment="1">
      <alignment horizontal="left"/>
    </xf>
    <xf numFmtId="0" fontId="3" fillId="0" borderId="16" xfId="0" applyFont="1" applyBorder="1" applyAlignment="1">
      <alignment horizontal="center" wrapText="1"/>
    </xf>
    <xf numFmtId="0" fontId="3" fillId="0" borderId="0" xfId="0" applyFont="1" applyBorder="1" applyAlignment="1">
      <alignment horizontal="center" wrapText="1"/>
    </xf>
    <xf numFmtId="0" fontId="3" fillId="0" borderId="17" xfId="0" applyFont="1" applyBorder="1" applyAlignment="1">
      <alignment horizontal="center" wrapText="1"/>
    </xf>
    <xf numFmtId="0" fontId="3" fillId="0" borderId="18" xfId="0" applyFont="1" applyBorder="1" applyAlignment="1">
      <alignment horizontal="center" wrapText="1"/>
    </xf>
    <xf numFmtId="0" fontId="3" fillId="0" borderId="19" xfId="0" applyFont="1" applyBorder="1" applyAlignment="1">
      <alignment horizontal="center" wrapText="1"/>
    </xf>
    <xf numFmtId="0" fontId="3" fillId="0" borderId="20" xfId="0" applyFont="1" applyBorder="1" applyAlignment="1">
      <alignment horizontal="center" wrapText="1"/>
    </xf>
    <xf numFmtId="0" fontId="3" fillId="3" borderId="16" xfId="0" applyFont="1" applyFill="1" applyBorder="1" applyAlignment="1">
      <alignment horizontal="left"/>
    </xf>
    <xf numFmtId="0" fontId="3" fillId="3" borderId="0" xfId="0" applyFont="1" applyFill="1" applyBorder="1" applyAlignment="1">
      <alignment horizontal="left"/>
    </xf>
    <xf numFmtId="0" fontId="7" fillId="0" borderId="0" xfId="0" applyFont="1" applyBorder="1" applyAlignment="1">
      <alignment wrapText="1"/>
    </xf>
    <xf numFmtId="0" fontId="3" fillId="0" borderId="0" xfId="0" applyFont="1" applyBorder="1" applyAlignment="1">
      <alignment horizontal="justify" vertical="center"/>
    </xf>
  </cellXfs>
  <cellStyles count="2">
    <cellStyle name="Normal" xfId="0" builtinId="0"/>
    <cellStyle name="Porcentaje"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ES"/>
            </a:pPr>
            <a:r>
              <a:rPr lang="en-US"/>
              <a:t>Estándarización</a:t>
            </a:r>
          </a:p>
        </c:rich>
      </c:tx>
      <c:layout/>
      <c:overlay val="0"/>
    </c:title>
    <c:autoTitleDeleted val="0"/>
    <c:plotArea>
      <c:layout/>
      <c:barChart>
        <c:barDir val="col"/>
        <c:grouping val="clustered"/>
        <c:varyColors val="0"/>
        <c:ser>
          <c:idx val="0"/>
          <c:order val="0"/>
          <c:tx>
            <c:v>Estándar</c:v>
          </c:tx>
          <c:invertIfNegative val="0"/>
          <c:cat>
            <c:numRef>
              <c:f>Respuestas!$C$24:$C$42</c:f>
              <c:numCache>
                <c:formatCode>General</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cat>
          <c:val>
            <c:numRef>
              <c:f>Respuestas!$K$24:$K$42</c:f>
              <c:numCache>
                <c:formatCode>0%</c:formatCode>
                <c:ptCount val="19"/>
                <c:pt idx="0">
                  <c:v>0.59999999999999987</c:v>
                </c:pt>
                <c:pt idx="1">
                  <c:v>0.53333333333333344</c:v>
                </c:pt>
                <c:pt idx="2">
                  <c:v>0.40000000000000008</c:v>
                </c:pt>
                <c:pt idx="3">
                  <c:v>0.59999999999999987</c:v>
                </c:pt>
                <c:pt idx="4">
                  <c:v>0.66666666666666674</c:v>
                </c:pt>
                <c:pt idx="5">
                  <c:v>0.59999999999999987</c:v>
                </c:pt>
                <c:pt idx="6">
                  <c:v>0.46666666666666662</c:v>
                </c:pt>
                <c:pt idx="7">
                  <c:v>0.46666666666666662</c:v>
                </c:pt>
                <c:pt idx="8">
                  <c:v>0.33333333333333331</c:v>
                </c:pt>
                <c:pt idx="9">
                  <c:v>0.46666666666666662</c:v>
                </c:pt>
                <c:pt idx="10">
                  <c:v>0.33333333333333331</c:v>
                </c:pt>
                <c:pt idx="11">
                  <c:v>0.8</c:v>
                </c:pt>
                <c:pt idx="12">
                  <c:v>0.53333333333333344</c:v>
                </c:pt>
                <c:pt idx="13">
                  <c:v>0.8</c:v>
                </c:pt>
                <c:pt idx="14">
                  <c:v>0.73333333333333339</c:v>
                </c:pt>
                <c:pt idx="15">
                  <c:v>0.59999999999999987</c:v>
                </c:pt>
                <c:pt idx="16">
                  <c:v>0.59999999999999987</c:v>
                </c:pt>
                <c:pt idx="17">
                  <c:v>0.66666666666666674</c:v>
                </c:pt>
                <c:pt idx="18">
                  <c:v>0.59999999999999987</c:v>
                </c:pt>
              </c:numCache>
            </c:numRef>
          </c:val>
          <c:extLst>
            <c:ext xmlns:c16="http://schemas.microsoft.com/office/drawing/2014/chart" uri="{C3380CC4-5D6E-409C-BE32-E72D297353CC}">
              <c16:uniqueId val="{00000000-0179-4C16-A386-61327968A8D6}"/>
            </c:ext>
          </c:extLst>
        </c:ser>
        <c:dLbls>
          <c:showLegendKey val="0"/>
          <c:showVal val="0"/>
          <c:showCatName val="0"/>
          <c:showSerName val="0"/>
          <c:showPercent val="0"/>
          <c:showBubbleSize val="0"/>
        </c:dLbls>
        <c:gapWidth val="150"/>
        <c:axId val="111734144"/>
        <c:axId val="36357248"/>
      </c:barChart>
      <c:catAx>
        <c:axId val="111734144"/>
        <c:scaling>
          <c:orientation val="minMax"/>
        </c:scaling>
        <c:delete val="0"/>
        <c:axPos val="b"/>
        <c:numFmt formatCode="General" sourceLinked="1"/>
        <c:majorTickMark val="out"/>
        <c:minorTickMark val="none"/>
        <c:tickLblPos val="nextTo"/>
        <c:txPr>
          <a:bodyPr/>
          <a:lstStyle/>
          <a:p>
            <a:pPr>
              <a:defRPr lang="es-ES"/>
            </a:pPr>
            <a:endParaRPr lang="es-ES"/>
          </a:p>
        </c:txPr>
        <c:crossAx val="36357248"/>
        <c:crosses val="autoZero"/>
        <c:auto val="1"/>
        <c:lblAlgn val="ctr"/>
        <c:lblOffset val="100"/>
        <c:noMultiLvlLbl val="0"/>
      </c:catAx>
      <c:valAx>
        <c:axId val="36357248"/>
        <c:scaling>
          <c:orientation val="minMax"/>
          <c:max val="1"/>
        </c:scaling>
        <c:delete val="0"/>
        <c:axPos val="l"/>
        <c:majorGridlines/>
        <c:numFmt formatCode="0%" sourceLinked="1"/>
        <c:majorTickMark val="out"/>
        <c:minorTickMark val="none"/>
        <c:tickLblPos val="nextTo"/>
        <c:txPr>
          <a:bodyPr/>
          <a:lstStyle/>
          <a:p>
            <a:pPr>
              <a:defRPr lang="es-ES"/>
            </a:pPr>
            <a:endParaRPr lang="es-ES"/>
          </a:p>
        </c:txPr>
        <c:crossAx val="111734144"/>
        <c:crosses val="autoZero"/>
        <c:crossBetween val="between"/>
      </c:valAx>
    </c:plotArea>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lang="es-ES"/>
          </a:pPr>
          <a:endParaRPr lang="es-ES"/>
        </a:p>
      </c:txPr>
    </c:title>
    <c:autoTitleDeleted val="0"/>
    <c:plotArea>
      <c:layout/>
      <c:barChart>
        <c:barDir val="col"/>
        <c:grouping val="clustered"/>
        <c:varyColors val="0"/>
        <c:ser>
          <c:idx val="0"/>
          <c:order val="0"/>
          <c:tx>
            <c:v>Medición</c:v>
          </c:tx>
          <c:invertIfNegative val="0"/>
          <c:cat>
            <c:numRef>
              <c:f>Respuestas!$C$43:$C$51</c:f>
              <c:numCache>
                <c:formatCode>General</c:formatCode>
                <c:ptCount val="9"/>
                <c:pt idx="0">
                  <c:v>20</c:v>
                </c:pt>
                <c:pt idx="1">
                  <c:v>21</c:v>
                </c:pt>
                <c:pt idx="2">
                  <c:v>22</c:v>
                </c:pt>
                <c:pt idx="3">
                  <c:v>23</c:v>
                </c:pt>
                <c:pt idx="4">
                  <c:v>24</c:v>
                </c:pt>
                <c:pt idx="5">
                  <c:v>25</c:v>
                </c:pt>
                <c:pt idx="6">
                  <c:v>26</c:v>
                </c:pt>
                <c:pt idx="7">
                  <c:v>27</c:v>
                </c:pt>
                <c:pt idx="8">
                  <c:v>28</c:v>
                </c:pt>
              </c:numCache>
            </c:numRef>
          </c:cat>
          <c:val>
            <c:numRef>
              <c:f>Respuestas!$K$43:$K$51</c:f>
              <c:numCache>
                <c:formatCode>0%</c:formatCode>
                <c:ptCount val="9"/>
                <c:pt idx="0">
                  <c:v>0.1333333333333333</c:v>
                </c:pt>
                <c:pt idx="1">
                  <c:v>0.46666666666666662</c:v>
                </c:pt>
                <c:pt idx="2">
                  <c:v>0.53333333333333344</c:v>
                </c:pt>
                <c:pt idx="3">
                  <c:v>0.66666666666666674</c:v>
                </c:pt>
                <c:pt idx="4">
                  <c:v>0.53333333333333344</c:v>
                </c:pt>
                <c:pt idx="5">
                  <c:v>0.26666666666666666</c:v>
                </c:pt>
                <c:pt idx="6">
                  <c:v>0.33333333333333331</c:v>
                </c:pt>
                <c:pt idx="7">
                  <c:v>0.33333333333333331</c:v>
                </c:pt>
                <c:pt idx="8">
                  <c:v>0.26666666666666666</c:v>
                </c:pt>
              </c:numCache>
            </c:numRef>
          </c:val>
          <c:extLst>
            <c:ext xmlns:c16="http://schemas.microsoft.com/office/drawing/2014/chart" uri="{C3380CC4-5D6E-409C-BE32-E72D297353CC}">
              <c16:uniqueId val="{00000000-0262-4F1B-A148-91F8A6CAEFF5}"/>
            </c:ext>
          </c:extLst>
        </c:ser>
        <c:dLbls>
          <c:showLegendKey val="0"/>
          <c:showVal val="0"/>
          <c:showCatName val="0"/>
          <c:showSerName val="0"/>
          <c:showPercent val="0"/>
          <c:showBubbleSize val="0"/>
        </c:dLbls>
        <c:gapWidth val="150"/>
        <c:axId val="36250368"/>
        <c:axId val="36251904"/>
      </c:barChart>
      <c:catAx>
        <c:axId val="36250368"/>
        <c:scaling>
          <c:orientation val="minMax"/>
        </c:scaling>
        <c:delete val="0"/>
        <c:axPos val="b"/>
        <c:numFmt formatCode="General" sourceLinked="1"/>
        <c:majorTickMark val="out"/>
        <c:minorTickMark val="none"/>
        <c:tickLblPos val="nextTo"/>
        <c:txPr>
          <a:bodyPr/>
          <a:lstStyle/>
          <a:p>
            <a:pPr>
              <a:defRPr lang="es-ES"/>
            </a:pPr>
            <a:endParaRPr lang="es-ES"/>
          </a:p>
        </c:txPr>
        <c:crossAx val="36251904"/>
        <c:crosses val="autoZero"/>
        <c:auto val="1"/>
        <c:lblAlgn val="ctr"/>
        <c:lblOffset val="100"/>
        <c:noMultiLvlLbl val="0"/>
      </c:catAx>
      <c:valAx>
        <c:axId val="36251904"/>
        <c:scaling>
          <c:orientation val="minMax"/>
          <c:max val="1"/>
        </c:scaling>
        <c:delete val="0"/>
        <c:axPos val="l"/>
        <c:majorGridlines/>
        <c:numFmt formatCode="0%" sourceLinked="1"/>
        <c:majorTickMark val="out"/>
        <c:minorTickMark val="none"/>
        <c:tickLblPos val="nextTo"/>
        <c:txPr>
          <a:bodyPr/>
          <a:lstStyle/>
          <a:p>
            <a:pPr>
              <a:defRPr lang="es-ES"/>
            </a:pPr>
            <a:endParaRPr lang="es-ES"/>
          </a:p>
        </c:txPr>
        <c:crossAx val="36250368"/>
        <c:crosses val="autoZero"/>
        <c:crossBetween val="between"/>
      </c:valAx>
    </c:plotArea>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ES"/>
            </a:pPr>
            <a:r>
              <a:rPr lang="en-US"/>
              <a:t>Mejora continua</a:t>
            </a:r>
          </a:p>
        </c:rich>
      </c:tx>
      <c:overlay val="0"/>
    </c:title>
    <c:autoTitleDeleted val="0"/>
    <c:plotArea>
      <c:layout/>
      <c:barChart>
        <c:barDir val="col"/>
        <c:grouping val="clustered"/>
        <c:varyColors val="0"/>
        <c:ser>
          <c:idx val="0"/>
          <c:order val="0"/>
          <c:invertIfNegative val="0"/>
          <c:cat>
            <c:numRef>
              <c:f>Respuestas!$C$53:$C$60</c:f>
              <c:numCache>
                <c:formatCode>General</c:formatCode>
                <c:ptCount val="8"/>
                <c:pt idx="0">
                  <c:v>30</c:v>
                </c:pt>
                <c:pt idx="1">
                  <c:v>31</c:v>
                </c:pt>
                <c:pt idx="2">
                  <c:v>32</c:v>
                </c:pt>
                <c:pt idx="3">
                  <c:v>33</c:v>
                </c:pt>
                <c:pt idx="4">
                  <c:v>34</c:v>
                </c:pt>
                <c:pt idx="5">
                  <c:v>35</c:v>
                </c:pt>
                <c:pt idx="6">
                  <c:v>36</c:v>
                </c:pt>
                <c:pt idx="7">
                  <c:v>37</c:v>
                </c:pt>
              </c:numCache>
            </c:numRef>
          </c:cat>
          <c:val>
            <c:numRef>
              <c:f>Respuestas!$K$53:$K$60</c:f>
              <c:numCache>
                <c:formatCode>0%</c:formatCode>
                <c:ptCount val="8"/>
                <c:pt idx="0">
                  <c:v>0.40000000000000008</c:v>
                </c:pt>
                <c:pt idx="1">
                  <c:v>0.53333333333333344</c:v>
                </c:pt>
                <c:pt idx="2">
                  <c:v>0.40000000000000008</c:v>
                </c:pt>
                <c:pt idx="3">
                  <c:v>0.40000000000000008</c:v>
                </c:pt>
                <c:pt idx="4">
                  <c:v>0.2</c:v>
                </c:pt>
                <c:pt idx="5">
                  <c:v>0.26666666666666666</c:v>
                </c:pt>
                <c:pt idx="6">
                  <c:v>0.40000000000000008</c:v>
                </c:pt>
                <c:pt idx="7">
                  <c:v>0.26666666666666666</c:v>
                </c:pt>
              </c:numCache>
            </c:numRef>
          </c:val>
          <c:extLst>
            <c:ext xmlns:c16="http://schemas.microsoft.com/office/drawing/2014/chart" uri="{C3380CC4-5D6E-409C-BE32-E72D297353CC}">
              <c16:uniqueId val="{00000000-2987-4139-845D-4DC3890F3C68}"/>
            </c:ext>
          </c:extLst>
        </c:ser>
        <c:dLbls>
          <c:showLegendKey val="0"/>
          <c:showVal val="0"/>
          <c:showCatName val="0"/>
          <c:showSerName val="0"/>
          <c:showPercent val="0"/>
          <c:showBubbleSize val="0"/>
        </c:dLbls>
        <c:gapWidth val="150"/>
        <c:axId val="36292480"/>
        <c:axId val="36294016"/>
      </c:barChart>
      <c:catAx>
        <c:axId val="36292480"/>
        <c:scaling>
          <c:orientation val="minMax"/>
        </c:scaling>
        <c:delete val="0"/>
        <c:axPos val="b"/>
        <c:numFmt formatCode="General" sourceLinked="1"/>
        <c:majorTickMark val="out"/>
        <c:minorTickMark val="none"/>
        <c:tickLblPos val="nextTo"/>
        <c:txPr>
          <a:bodyPr/>
          <a:lstStyle/>
          <a:p>
            <a:pPr>
              <a:defRPr lang="es-ES"/>
            </a:pPr>
            <a:endParaRPr lang="es-ES"/>
          </a:p>
        </c:txPr>
        <c:crossAx val="36294016"/>
        <c:crosses val="autoZero"/>
        <c:auto val="1"/>
        <c:lblAlgn val="ctr"/>
        <c:lblOffset val="100"/>
        <c:noMultiLvlLbl val="0"/>
      </c:catAx>
      <c:valAx>
        <c:axId val="36294016"/>
        <c:scaling>
          <c:orientation val="minMax"/>
          <c:max val="1"/>
        </c:scaling>
        <c:delete val="0"/>
        <c:axPos val="l"/>
        <c:majorGridlines/>
        <c:numFmt formatCode="0%" sourceLinked="1"/>
        <c:majorTickMark val="out"/>
        <c:minorTickMark val="none"/>
        <c:tickLblPos val="nextTo"/>
        <c:txPr>
          <a:bodyPr/>
          <a:lstStyle/>
          <a:p>
            <a:pPr>
              <a:defRPr lang="es-ES"/>
            </a:pPr>
            <a:endParaRPr lang="es-ES"/>
          </a:p>
        </c:txPr>
        <c:crossAx val="36292480"/>
        <c:crosses val="autoZero"/>
        <c:crossBetween val="between"/>
      </c:valAx>
    </c:plotArea>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ES"/>
            </a:pPr>
            <a:r>
              <a:rPr lang="en-US"/>
              <a:t>Control</a:t>
            </a:r>
          </a:p>
        </c:rich>
      </c:tx>
      <c:overlay val="0"/>
    </c:title>
    <c:autoTitleDeleted val="0"/>
    <c:plotArea>
      <c:layout/>
      <c:barChart>
        <c:barDir val="col"/>
        <c:grouping val="clustered"/>
        <c:varyColors val="0"/>
        <c:ser>
          <c:idx val="0"/>
          <c:order val="0"/>
          <c:invertIfNegative val="0"/>
          <c:cat>
            <c:numRef>
              <c:f>Respuestas!$C$52</c:f>
              <c:numCache>
                <c:formatCode>General</c:formatCode>
                <c:ptCount val="1"/>
                <c:pt idx="0">
                  <c:v>29</c:v>
                </c:pt>
              </c:numCache>
            </c:numRef>
          </c:cat>
          <c:val>
            <c:numRef>
              <c:f>Respuestas!$K$52</c:f>
              <c:numCache>
                <c:formatCode>0%</c:formatCode>
                <c:ptCount val="1"/>
                <c:pt idx="0">
                  <c:v>0.46666666666666662</c:v>
                </c:pt>
              </c:numCache>
            </c:numRef>
          </c:val>
          <c:extLst>
            <c:ext xmlns:c16="http://schemas.microsoft.com/office/drawing/2014/chart" uri="{C3380CC4-5D6E-409C-BE32-E72D297353CC}">
              <c16:uniqueId val="{00000000-52C0-4A5A-BF30-5EAF502FCF0D}"/>
            </c:ext>
          </c:extLst>
        </c:ser>
        <c:dLbls>
          <c:showLegendKey val="0"/>
          <c:showVal val="0"/>
          <c:showCatName val="0"/>
          <c:showSerName val="0"/>
          <c:showPercent val="0"/>
          <c:showBubbleSize val="0"/>
        </c:dLbls>
        <c:gapWidth val="150"/>
        <c:axId val="35920896"/>
        <c:axId val="35947264"/>
      </c:barChart>
      <c:catAx>
        <c:axId val="35920896"/>
        <c:scaling>
          <c:orientation val="minMax"/>
        </c:scaling>
        <c:delete val="0"/>
        <c:axPos val="b"/>
        <c:numFmt formatCode="General" sourceLinked="1"/>
        <c:majorTickMark val="out"/>
        <c:minorTickMark val="none"/>
        <c:tickLblPos val="nextTo"/>
        <c:txPr>
          <a:bodyPr/>
          <a:lstStyle/>
          <a:p>
            <a:pPr>
              <a:defRPr lang="es-ES"/>
            </a:pPr>
            <a:endParaRPr lang="es-ES"/>
          </a:p>
        </c:txPr>
        <c:crossAx val="35947264"/>
        <c:crosses val="autoZero"/>
        <c:auto val="1"/>
        <c:lblAlgn val="ctr"/>
        <c:lblOffset val="100"/>
        <c:noMultiLvlLbl val="0"/>
      </c:catAx>
      <c:valAx>
        <c:axId val="35947264"/>
        <c:scaling>
          <c:orientation val="minMax"/>
          <c:max val="1"/>
        </c:scaling>
        <c:delete val="0"/>
        <c:axPos val="l"/>
        <c:majorGridlines/>
        <c:numFmt formatCode="0%" sourceLinked="1"/>
        <c:majorTickMark val="out"/>
        <c:minorTickMark val="none"/>
        <c:tickLblPos val="nextTo"/>
        <c:txPr>
          <a:bodyPr/>
          <a:lstStyle/>
          <a:p>
            <a:pPr>
              <a:defRPr lang="es-ES"/>
            </a:pPr>
            <a:endParaRPr lang="es-ES"/>
          </a:p>
        </c:txPr>
        <c:crossAx val="35920896"/>
        <c:crosses val="autoZero"/>
        <c:crossBetween val="between"/>
      </c:valAx>
    </c:plotArea>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lang="es-ES"/>
          </a:pPr>
          <a:endParaRPr lang="es-ES"/>
        </a:p>
      </c:txPr>
    </c:title>
    <c:autoTitleDeleted val="0"/>
    <c:plotArea>
      <c:layout/>
      <c:barChart>
        <c:barDir val="bar"/>
        <c:grouping val="clustered"/>
        <c:varyColors val="0"/>
        <c:ser>
          <c:idx val="0"/>
          <c:order val="0"/>
          <c:tx>
            <c:strRef>
              <c:f>Respuestas!$K$23</c:f>
              <c:strCache>
                <c:ptCount val="1"/>
                <c:pt idx="0">
                  <c:v>% cumplimiento</c:v>
                </c:pt>
              </c:strCache>
            </c:strRef>
          </c:tx>
          <c:invertIfNegative val="0"/>
          <c:dLbls>
            <c:spPr>
              <a:noFill/>
              <a:ln>
                <a:noFill/>
              </a:ln>
              <a:effectLst/>
            </c:spPr>
            <c:txPr>
              <a:bodyPr/>
              <a:lstStyle/>
              <a:p>
                <a:pPr>
                  <a:defRPr lang="es-ES"/>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Respuestas!$M$16:$M$19</c:f>
              <c:strCache>
                <c:ptCount val="4"/>
                <c:pt idx="0">
                  <c:v>Estandarización</c:v>
                </c:pt>
                <c:pt idx="1">
                  <c:v>Medición</c:v>
                </c:pt>
                <c:pt idx="2">
                  <c:v>Mejora continua</c:v>
                </c:pt>
                <c:pt idx="3">
                  <c:v>Control</c:v>
                </c:pt>
              </c:strCache>
            </c:strRef>
          </c:cat>
          <c:val>
            <c:numRef>
              <c:f>Respuestas!$N$16:$N$19</c:f>
              <c:numCache>
                <c:formatCode>0.0%</c:formatCode>
                <c:ptCount val="4"/>
                <c:pt idx="0">
                  <c:v>0.56842105263157883</c:v>
                </c:pt>
                <c:pt idx="1">
                  <c:v>0.3925925925925926</c:v>
                </c:pt>
                <c:pt idx="2">
                  <c:v>0.35833333333333339</c:v>
                </c:pt>
                <c:pt idx="3">
                  <c:v>0.46666666666666662</c:v>
                </c:pt>
              </c:numCache>
            </c:numRef>
          </c:val>
          <c:extLst>
            <c:ext xmlns:c16="http://schemas.microsoft.com/office/drawing/2014/chart" uri="{C3380CC4-5D6E-409C-BE32-E72D297353CC}">
              <c16:uniqueId val="{00000000-6223-47B0-9D7A-CE77221CF825}"/>
            </c:ext>
          </c:extLst>
        </c:ser>
        <c:dLbls>
          <c:showLegendKey val="0"/>
          <c:showVal val="1"/>
          <c:showCatName val="0"/>
          <c:showSerName val="0"/>
          <c:showPercent val="0"/>
          <c:showBubbleSize val="0"/>
        </c:dLbls>
        <c:gapWidth val="150"/>
        <c:overlap val="-25"/>
        <c:axId val="35975552"/>
        <c:axId val="35977088"/>
      </c:barChart>
      <c:catAx>
        <c:axId val="35975552"/>
        <c:scaling>
          <c:orientation val="minMax"/>
        </c:scaling>
        <c:delete val="0"/>
        <c:axPos val="l"/>
        <c:numFmt formatCode="General" sourceLinked="0"/>
        <c:majorTickMark val="none"/>
        <c:minorTickMark val="none"/>
        <c:tickLblPos val="nextTo"/>
        <c:txPr>
          <a:bodyPr/>
          <a:lstStyle/>
          <a:p>
            <a:pPr>
              <a:defRPr lang="es-ES"/>
            </a:pPr>
            <a:endParaRPr lang="es-ES"/>
          </a:p>
        </c:txPr>
        <c:crossAx val="35977088"/>
        <c:crosses val="autoZero"/>
        <c:auto val="1"/>
        <c:lblAlgn val="ctr"/>
        <c:lblOffset val="100"/>
        <c:noMultiLvlLbl val="0"/>
      </c:catAx>
      <c:valAx>
        <c:axId val="35977088"/>
        <c:scaling>
          <c:orientation val="minMax"/>
        </c:scaling>
        <c:delete val="1"/>
        <c:axPos val="b"/>
        <c:numFmt formatCode="0.0%" sourceLinked="1"/>
        <c:majorTickMark val="out"/>
        <c:minorTickMark val="none"/>
        <c:tickLblPos val="nextTo"/>
        <c:crossAx val="35975552"/>
        <c:crosses val="autoZero"/>
        <c:crossBetween val="between"/>
      </c:valAx>
    </c:plotArea>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radarChart>
        <c:radarStyle val="marker"/>
        <c:varyColors val="0"/>
        <c:ser>
          <c:idx val="0"/>
          <c:order val="0"/>
          <c:tx>
            <c:strRef>
              <c:f>Respuestas!$N$15</c:f>
              <c:strCache>
                <c:ptCount val="1"/>
                <c:pt idx="0">
                  <c:v>% cumplimiento</c:v>
                </c:pt>
              </c:strCache>
            </c:strRef>
          </c:tx>
          <c:cat>
            <c:strRef>
              <c:f>Respuestas!$M$16:$M$19</c:f>
              <c:strCache>
                <c:ptCount val="4"/>
                <c:pt idx="0">
                  <c:v>Estandarización</c:v>
                </c:pt>
                <c:pt idx="1">
                  <c:v>Medición</c:v>
                </c:pt>
                <c:pt idx="2">
                  <c:v>Mejora continua</c:v>
                </c:pt>
                <c:pt idx="3">
                  <c:v>Control</c:v>
                </c:pt>
              </c:strCache>
            </c:strRef>
          </c:cat>
          <c:val>
            <c:numRef>
              <c:f>Respuestas!$N$16:$N$19</c:f>
              <c:numCache>
                <c:formatCode>0.0%</c:formatCode>
                <c:ptCount val="4"/>
                <c:pt idx="0">
                  <c:v>0.56842105263157883</c:v>
                </c:pt>
                <c:pt idx="1">
                  <c:v>0.3925925925925926</c:v>
                </c:pt>
                <c:pt idx="2">
                  <c:v>0.35833333333333339</c:v>
                </c:pt>
                <c:pt idx="3">
                  <c:v>0.46666666666666662</c:v>
                </c:pt>
              </c:numCache>
            </c:numRef>
          </c:val>
          <c:extLst>
            <c:ext xmlns:c16="http://schemas.microsoft.com/office/drawing/2014/chart" uri="{C3380CC4-5D6E-409C-BE32-E72D297353CC}">
              <c16:uniqueId val="{00000000-C117-4D62-AD84-72FE0672BC74}"/>
            </c:ext>
          </c:extLst>
        </c:ser>
        <c:dLbls>
          <c:showLegendKey val="0"/>
          <c:showVal val="0"/>
          <c:showCatName val="0"/>
          <c:showSerName val="0"/>
          <c:showPercent val="0"/>
          <c:showBubbleSize val="0"/>
        </c:dLbls>
        <c:axId val="52318208"/>
        <c:axId val="52320128"/>
      </c:radarChart>
      <c:catAx>
        <c:axId val="52318208"/>
        <c:scaling>
          <c:orientation val="minMax"/>
        </c:scaling>
        <c:delete val="0"/>
        <c:axPos val="b"/>
        <c:majorGridlines/>
        <c:numFmt formatCode="General" sourceLinked="0"/>
        <c:majorTickMark val="out"/>
        <c:minorTickMark val="none"/>
        <c:tickLblPos val="nextTo"/>
        <c:crossAx val="52320128"/>
        <c:crosses val="autoZero"/>
        <c:auto val="1"/>
        <c:lblAlgn val="ctr"/>
        <c:lblOffset val="100"/>
        <c:noMultiLvlLbl val="0"/>
      </c:catAx>
      <c:valAx>
        <c:axId val="52320128"/>
        <c:scaling>
          <c:orientation val="minMax"/>
          <c:max val="1"/>
        </c:scaling>
        <c:delete val="0"/>
        <c:axPos val="l"/>
        <c:majorGridlines/>
        <c:numFmt formatCode="0.0%" sourceLinked="1"/>
        <c:majorTickMark val="cross"/>
        <c:minorTickMark val="none"/>
        <c:tickLblPos val="nextTo"/>
        <c:crossAx val="52318208"/>
        <c:crosses val="autoZero"/>
        <c:crossBetween val="between"/>
      </c:valAx>
    </c:plotArea>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radarChart>
        <c:radarStyle val="filled"/>
        <c:varyColors val="0"/>
        <c:ser>
          <c:idx val="0"/>
          <c:order val="0"/>
          <c:tx>
            <c:strRef>
              <c:f>Respuestas!$N$15</c:f>
              <c:strCache>
                <c:ptCount val="1"/>
                <c:pt idx="0">
                  <c:v>% cumplimiento</c:v>
                </c:pt>
              </c:strCache>
            </c:strRef>
          </c:tx>
          <c:spPr>
            <a:ln>
              <a:noFill/>
            </a:ln>
          </c:spPr>
          <c:dLbls>
            <c:dLbl>
              <c:idx val="0"/>
              <c:layout>
                <c:manualLayout>
                  <c:x val="6.5806442698305961E-2"/>
                  <c:y val="5.67957404414333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7EE-4F07-9FBD-8CD678190BD3}"/>
                </c:ext>
              </c:extLst>
            </c:dLbl>
            <c:dLbl>
              <c:idx val="1"/>
              <c:layout>
                <c:manualLayout>
                  <c:x val="0"/>
                  <c:y val="-6.19589895724728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7EE-4F07-9FBD-8CD678190BD3}"/>
                </c:ext>
              </c:extLst>
            </c:dLbl>
            <c:dLbl>
              <c:idx val="2"/>
              <c:layout>
                <c:manualLayout>
                  <c:x val="9.2616474908726903E-2"/>
                  <c:y val="-2.323462108967730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7EE-4F07-9FBD-8CD678190BD3}"/>
                </c:ext>
              </c:extLst>
            </c:dLbl>
            <c:dLbl>
              <c:idx val="3"/>
              <c:layout>
                <c:manualLayout>
                  <c:x val="4.8745513109856491E-3"/>
                  <c:y val="-3.356111935175610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7EE-4F07-9FBD-8CD678190BD3}"/>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Respuestas!$M$16:$M$19</c:f>
              <c:strCache>
                <c:ptCount val="4"/>
                <c:pt idx="0">
                  <c:v>Estandarización</c:v>
                </c:pt>
                <c:pt idx="1">
                  <c:v>Medición</c:v>
                </c:pt>
                <c:pt idx="2">
                  <c:v>Mejora continua</c:v>
                </c:pt>
                <c:pt idx="3">
                  <c:v>Control</c:v>
                </c:pt>
              </c:strCache>
            </c:strRef>
          </c:cat>
          <c:val>
            <c:numRef>
              <c:f>Respuestas!$N$16:$N$19</c:f>
              <c:numCache>
                <c:formatCode>0.0%</c:formatCode>
                <c:ptCount val="4"/>
                <c:pt idx="0">
                  <c:v>0.56842105263157883</c:v>
                </c:pt>
                <c:pt idx="1">
                  <c:v>0.3925925925925926</c:v>
                </c:pt>
                <c:pt idx="2">
                  <c:v>0.35833333333333339</c:v>
                </c:pt>
                <c:pt idx="3">
                  <c:v>0.46666666666666662</c:v>
                </c:pt>
              </c:numCache>
            </c:numRef>
          </c:val>
          <c:extLst>
            <c:ext xmlns:c16="http://schemas.microsoft.com/office/drawing/2014/chart" uri="{C3380CC4-5D6E-409C-BE32-E72D297353CC}">
              <c16:uniqueId val="{00000004-27EE-4F07-9FBD-8CD678190BD3}"/>
            </c:ext>
          </c:extLst>
        </c:ser>
        <c:dLbls>
          <c:showLegendKey val="0"/>
          <c:showVal val="1"/>
          <c:showCatName val="0"/>
          <c:showSerName val="0"/>
          <c:showPercent val="0"/>
          <c:showBubbleSize val="0"/>
        </c:dLbls>
        <c:axId val="80048896"/>
        <c:axId val="80052608"/>
      </c:radarChart>
      <c:catAx>
        <c:axId val="80048896"/>
        <c:scaling>
          <c:orientation val="minMax"/>
        </c:scaling>
        <c:delete val="0"/>
        <c:axPos val="b"/>
        <c:majorGridlines/>
        <c:numFmt formatCode="General" sourceLinked="0"/>
        <c:majorTickMark val="none"/>
        <c:minorTickMark val="none"/>
        <c:tickLblPos val="nextTo"/>
        <c:spPr>
          <a:ln w="9525">
            <a:noFill/>
          </a:ln>
        </c:spPr>
        <c:crossAx val="80052608"/>
        <c:crosses val="autoZero"/>
        <c:auto val="1"/>
        <c:lblAlgn val="ctr"/>
        <c:lblOffset val="100"/>
        <c:noMultiLvlLbl val="0"/>
      </c:catAx>
      <c:valAx>
        <c:axId val="80052608"/>
        <c:scaling>
          <c:orientation val="minMax"/>
        </c:scaling>
        <c:delete val="1"/>
        <c:axPos val="l"/>
        <c:majorGridlines/>
        <c:numFmt formatCode="0.0%" sourceLinked="1"/>
        <c:majorTickMark val="none"/>
        <c:minorTickMark val="none"/>
        <c:tickLblPos val="nextTo"/>
        <c:crossAx val="80048896"/>
        <c:crosses val="autoZero"/>
        <c:crossBetween val="between"/>
      </c:valAx>
    </c:plotArea>
    <c:legend>
      <c:legendPos val="t"/>
      <c:overlay val="0"/>
    </c:legend>
    <c:plotVisOnly val="1"/>
    <c:dispBlanksAs val="gap"/>
    <c:showDLblsOverMax val="0"/>
  </c:chart>
  <c:printSettings>
    <c:headerFooter/>
    <c:pageMargins b="0.75000000000000022" l="0.70000000000000018" r="0.70000000000000018" t="0.75000000000000022" header="0.3000000000000001" footer="0.3000000000000001"/>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rendline>
            <c:trendlineType val="linear"/>
            <c:dispRSqr val="1"/>
            <c:dispEq val="1"/>
            <c:trendlineLbl>
              <c:layout>
                <c:manualLayout>
                  <c:x val="-0.12270625546806652"/>
                  <c:y val="0.12790791776027996"/>
                </c:manualLayout>
              </c:layout>
              <c:numFmt formatCode="General" sourceLinked="0"/>
              <c:txPr>
                <a:bodyPr/>
                <a:lstStyle/>
                <a:p>
                  <a:pPr>
                    <a:defRPr lang="es-ES"/>
                  </a:pPr>
                  <a:endParaRPr lang="es-ES"/>
                </a:p>
              </c:txPr>
            </c:trendlineLbl>
          </c:trendline>
          <c:xVal>
            <c:numRef>
              <c:f>Hoja1!$A$1:$A$2</c:f>
              <c:numCache>
                <c:formatCode>General</c:formatCode>
                <c:ptCount val="2"/>
                <c:pt idx="0">
                  <c:v>1</c:v>
                </c:pt>
                <c:pt idx="1">
                  <c:v>4</c:v>
                </c:pt>
              </c:numCache>
            </c:numRef>
          </c:xVal>
          <c:yVal>
            <c:numRef>
              <c:f>Hoja1!$B$1:$B$2</c:f>
              <c:numCache>
                <c:formatCode>0%</c:formatCode>
                <c:ptCount val="2"/>
                <c:pt idx="0">
                  <c:v>0</c:v>
                </c:pt>
                <c:pt idx="1">
                  <c:v>1</c:v>
                </c:pt>
              </c:numCache>
            </c:numRef>
          </c:yVal>
          <c:smooth val="1"/>
          <c:extLst>
            <c:ext xmlns:c16="http://schemas.microsoft.com/office/drawing/2014/chart" uri="{C3380CC4-5D6E-409C-BE32-E72D297353CC}">
              <c16:uniqueId val="{00000001-E89E-4689-8B88-9500186B15EB}"/>
            </c:ext>
          </c:extLst>
        </c:ser>
        <c:dLbls>
          <c:showLegendKey val="0"/>
          <c:showVal val="0"/>
          <c:showCatName val="0"/>
          <c:showSerName val="0"/>
          <c:showPercent val="0"/>
          <c:showBubbleSize val="0"/>
        </c:dLbls>
        <c:axId val="36928128"/>
        <c:axId val="36946304"/>
      </c:scatterChart>
      <c:valAx>
        <c:axId val="36928128"/>
        <c:scaling>
          <c:orientation val="minMax"/>
        </c:scaling>
        <c:delete val="0"/>
        <c:axPos val="b"/>
        <c:numFmt formatCode="General" sourceLinked="1"/>
        <c:majorTickMark val="out"/>
        <c:minorTickMark val="none"/>
        <c:tickLblPos val="nextTo"/>
        <c:txPr>
          <a:bodyPr/>
          <a:lstStyle/>
          <a:p>
            <a:pPr>
              <a:defRPr lang="es-ES"/>
            </a:pPr>
            <a:endParaRPr lang="es-ES"/>
          </a:p>
        </c:txPr>
        <c:crossAx val="36946304"/>
        <c:crosses val="autoZero"/>
        <c:crossBetween val="midCat"/>
      </c:valAx>
      <c:valAx>
        <c:axId val="36946304"/>
        <c:scaling>
          <c:orientation val="minMax"/>
        </c:scaling>
        <c:delete val="0"/>
        <c:axPos val="l"/>
        <c:majorGridlines/>
        <c:numFmt formatCode="0%" sourceLinked="1"/>
        <c:majorTickMark val="out"/>
        <c:minorTickMark val="none"/>
        <c:tickLblPos val="nextTo"/>
        <c:txPr>
          <a:bodyPr/>
          <a:lstStyle/>
          <a:p>
            <a:pPr>
              <a:defRPr lang="es-ES"/>
            </a:pPr>
            <a:endParaRPr lang="es-ES"/>
          </a:p>
        </c:txPr>
        <c:crossAx val="36928128"/>
        <c:crosses val="autoZero"/>
        <c:crossBetween val="midCat"/>
      </c:valAx>
    </c:plotArea>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6.xml"/><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jpeg"/><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7.xml"/></Relationships>
</file>

<file path=xl/drawings/_rels/drawing2.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12</xdr:col>
      <xdr:colOff>179293</xdr:colOff>
      <xdr:row>22</xdr:row>
      <xdr:rowOff>135590</xdr:rowOff>
    </xdr:from>
    <xdr:to>
      <xdr:col>18</xdr:col>
      <xdr:colOff>179293</xdr:colOff>
      <xdr:row>29</xdr:row>
      <xdr:rowOff>413496</xdr:rowOff>
    </xdr:to>
    <xdr:graphicFrame macro="">
      <xdr:nvGraphicFramePr>
        <xdr:cNvPr id="3" name="2 Gráfico">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493057</xdr:colOff>
      <xdr:row>23</xdr:row>
      <xdr:rowOff>33617</xdr:rowOff>
    </xdr:from>
    <xdr:to>
      <xdr:col>24</xdr:col>
      <xdr:colOff>493057</xdr:colOff>
      <xdr:row>30</xdr:row>
      <xdr:rowOff>31376</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717177</xdr:colOff>
      <xdr:row>23</xdr:row>
      <xdr:rowOff>44822</xdr:rowOff>
    </xdr:from>
    <xdr:to>
      <xdr:col>37</xdr:col>
      <xdr:colOff>717177</xdr:colOff>
      <xdr:row>30</xdr:row>
      <xdr:rowOff>42582</xdr:rowOff>
    </xdr:to>
    <xdr:graphicFrame macro="">
      <xdr:nvGraphicFramePr>
        <xdr:cNvPr id="5" name="4 Gráfico">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xdr:col>
      <xdr:colOff>268941</xdr:colOff>
      <xdr:row>23</xdr:row>
      <xdr:rowOff>67234</xdr:rowOff>
    </xdr:from>
    <xdr:to>
      <xdr:col>31</xdr:col>
      <xdr:colOff>268941</xdr:colOff>
      <xdr:row>30</xdr:row>
      <xdr:rowOff>64994</xdr:rowOff>
    </xdr:to>
    <xdr:graphicFrame macro="">
      <xdr:nvGraphicFramePr>
        <xdr:cNvPr id="6" name="5 Gráfico">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224116</xdr:colOff>
      <xdr:row>30</xdr:row>
      <xdr:rowOff>191620</xdr:rowOff>
    </xdr:from>
    <xdr:to>
      <xdr:col>18</xdr:col>
      <xdr:colOff>224116</xdr:colOff>
      <xdr:row>37</xdr:row>
      <xdr:rowOff>21291</xdr:rowOff>
    </xdr:to>
    <xdr:graphicFrame macro="">
      <xdr:nvGraphicFramePr>
        <xdr:cNvPr id="10" name="9 Gráfico">
          <a:extLst>
            <a:ext uri="{FF2B5EF4-FFF2-40B4-BE49-F238E27FC236}">
              <a16:creationId xmlns:a16="http://schemas.microsoft.com/office/drawing/2014/main" id="{00000000-0008-0000-02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5</xdr:col>
      <xdr:colOff>285750</xdr:colOff>
      <xdr:row>8</xdr:row>
      <xdr:rowOff>35720</xdr:rowOff>
    </xdr:from>
    <xdr:to>
      <xdr:col>6</xdr:col>
      <xdr:colOff>404812</xdr:colOff>
      <xdr:row>12</xdr:row>
      <xdr:rowOff>67320</xdr:rowOff>
    </xdr:to>
    <xdr:pic>
      <xdr:nvPicPr>
        <xdr:cNvPr id="9" name="Imagen 1" descr="Resultado de imagen de acies sas">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115175" y="854870"/>
          <a:ext cx="881062" cy="881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250033</xdr:colOff>
      <xdr:row>15</xdr:row>
      <xdr:rowOff>95249</xdr:rowOff>
    </xdr:from>
    <xdr:to>
      <xdr:col>6</xdr:col>
      <xdr:colOff>416718</xdr:colOff>
      <xdr:row>21</xdr:row>
      <xdr:rowOff>50612</xdr:rowOff>
    </xdr:to>
    <xdr:pic>
      <xdr:nvPicPr>
        <xdr:cNvPr id="11" name="Imagen 5" descr="Imagen relacionada">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079458" y="2857499"/>
          <a:ext cx="928685" cy="828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336176</xdr:colOff>
      <xdr:row>38</xdr:row>
      <xdr:rowOff>22411</xdr:rowOff>
    </xdr:from>
    <xdr:to>
      <xdr:col>17</xdr:col>
      <xdr:colOff>459442</xdr:colOff>
      <xdr:row>49</xdr:row>
      <xdr:rowOff>100853</xdr:rowOff>
    </xdr:to>
    <xdr:graphicFrame macro="">
      <xdr:nvGraphicFramePr>
        <xdr:cNvPr id="12" name="11 Gráfico">
          <a:extLst>
            <a:ext uri="{FF2B5EF4-FFF2-40B4-BE49-F238E27FC236}">
              <a16:creationId xmlns:a16="http://schemas.microsoft.com/office/drawing/2014/main" id="{00000000-0008-0000-02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xdr:col>
      <xdr:colOff>0</xdr:colOff>
      <xdr:row>38</xdr:row>
      <xdr:rowOff>0</xdr:rowOff>
    </xdr:from>
    <xdr:to>
      <xdr:col>23</xdr:col>
      <xdr:colOff>403413</xdr:colOff>
      <xdr:row>49</xdr:row>
      <xdr:rowOff>78442</xdr:rowOff>
    </xdr:to>
    <xdr:graphicFrame macro="">
      <xdr:nvGraphicFramePr>
        <xdr:cNvPr id="14" name="13 Gráfico">
          <a:extLst>
            <a:ext uri="{FF2B5EF4-FFF2-40B4-BE49-F238E27FC236}">
              <a16:creationId xmlns:a16="http://schemas.microsoft.com/office/drawing/2014/main" id="{00000000-0008-0000-02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209550</xdr:colOff>
      <xdr:row>2</xdr:row>
      <xdr:rowOff>14287</xdr:rowOff>
    </xdr:from>
    <xdr:to>
      <xdr:col>9</xdr:col>
      <xdr:colOff>209550</xdr:colOff>
      <xdr:row>19</xdr:row>
      <xdr:rowOff>4762</xdr:rowOff>
    </xdr:to>
    <xdr:graphicFrame macro="">
      <xdr:nvGraphicFramePr>
        <xdr:cNvPr id="2" name="1 Gráfico">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T49"/>
  <sheetViews>
    <sheetView showGridLines="0" topLeftCell="C3" workbookViewId="0">
      <selection activeCell="D19" sqref="D19"/>
    </sheetView>
  </sheetViews>
  <sheetFormatPr baseColWidth="10" defaultColWidth="11.44140625" defaultRowHeight="13.2" x14ac:dyDescent="0.25"/>
  <cols>
    <col min="3" max="3" width="13.88671875" customWidth="1"/>
    <col min="4" max="4" width="54.33203125" style="5" customWidth="1"/>
  </cols>
  <sheetData>
    <row r="6" spans="3:20" x14ac:dyDescent="0.25">
      <c r="C6" s="73" t="s">
        <v>0</v>
      </c>
      <c r="D6" s="74"/>
      <c r="E6" s="78" t="s">
        <v>1</v>
      </c>
      <c r="F6" s="78"/>
      <c r="G6" s="78"/>
      <c r="H6" s="78"/>
      <c r="I6" s="78" t="s">
        <v>2</v>
      </c>
      <c r="J6" s="78"/>
      <c r="K6" s="78"/>
      <c r="L6" s="78"/>
      <c r="M6" s="78" t="s">
        <v>3</v>
      </c>
      <c r="N6" s="78"/>
      <c r="O6" s="78"/>
      <c r="P6" s="78"/>
      <c r="Q6" s="78" t="s">
        <v>4</v>
      </c>
      <c r="R6" s="78"/>
      <c r="S6" s="78"/>
      <c r="T6" s="78"/>
    </row>
    <row r="7" spans="3:20" x14ac:dyDescent="0.25">
      <c r="C7" s="75" t="s">
        <v>5</v>
      </c>
      <c r="D7" s="76"/>
      <c r="E7" s="78"/>
      <c r="F7" s="78"/>
      <c r="G7" s="78"/>
      <c r="H7" s="78"/>
      <c r="I7" s="78"/>
      <c r="J7" s="78"/>
      <c r="K7" s="78"/>
      <c r="L7" s="78"/>
      <c r="M7" s="78"/>
      <c r="N7" s="78"/>
      <c r="O7" s="78"/>
      <c r="P7" s="78"/>
      <c r="Q7" s="78"/>
      <c r="R7" s="78"/>
      <c r="S7" s="78"/>
      <c r="T7" s="78"/>
    </row>
    <row r="8" spans="3:20" x14ac:dyDescent="0.25">
      <c r="C8" s="11" t="s">
        <v>6</v>
      </c>
      <c r="D8" s="8"/>
      <c r="E8" s="78"/>
      <c r="F8" s="78"/>
      <c r="G8" s="78"/>
      <c r="H8" s="78"/>
      <c r="I8" s="78"/>
      <c r="J8" s="78"/>
      <c r="K8" s="78"/>
      <c r="L8" s="78"/>
      <c r="M8" s="78"/>
      <c r="N8" s="78"/>
      <c r="O8" s="78"/>
      <c r="P8" s="78"/>
      <c r="Q8" s="78"/>
      <c r="R8" s="78"/>
      <c r="S8" s="78"/>
      <c r="T8" s="78"/>
    </row>
    <row r="9" spans="3:20" x14ac:dyDescent="0.25">
      <c r="C9" s="9"/>
      <c r="D9" s="10"/>
      <c r="E9" s="77" t="s">
        <v>7</v>
      </c>
      <c r="F9" s="77"/>
      <c r="G9" s="77"/>
      <c r="H9" s="77"/>
      <c r="I9" s="77" t="s">
        <v>8</v>
      </c>
      <c r="J9" s="77"/>
      <c r="K9" s="77"/>
      <c r="L9" s="77"/>
      <c r="M9" s="77" t="s">
        <v>9</v>
      </c>
      <c r="N9" s="77"/>
      <c r="O9" s="77"/>
      <c r="P9" s="77"/>
      <c r="Q9" s="77" t="s">
        <v>10</v>
      </c>
      <c r="R9" s="77"/>
      <c r="S9" s="77"/>
      <c r="T9" s="77"/>
    </row>
    <row r="10" spans="3:20" ht="15.6" x14ac:dyDescent="0.3">
      <c r="C10" s="6" t="s">
        <v>11</v>
      </c>
      <c r="D10" s="7" t="s">
        <v>12</v>
      </c>
      <c r="E10" s="3">
        <v>1</v>
      </c>
      <c r="F10" s="3">
        <v>2</v>
      </c>
      <c r="G10" s="3">
        <v>3</v>
      </c>
      <c r="H10" s="3">
        <v>4</v>
      </c>
      <c r="I10" s="3">
        <v>1</v>
      </c>
      <c r="J10" s="3">
        <v>2</v>
      </c>
      <c r="K10" s="3">
        <v>3</v>
      </c>
      <c r="L10" s="3">
        <v>4</v>
      </c>
      <c r="M10" s="3">
        <v>1</v>
      </c>
      <c r="N10" s="3">
        <v>2</v>
      </c>
      <c r="O10" s="3">
        <v>3</v>
      </c>
      <c r="P10" s="3">
        <v>4</v>
      </c>
      <c r="Q10" s="3">
        <v>1</v>
      </c>
      <c r="R10" s="3">
        <v>2</v>
      </c>
      <c r="S10" s="3">
        <v>3</v>
      </c>
      <c r="T10" s="3">
        <v>4</v>
      </c>
    </row>
    <row r="11" spans="3:20" ht="39.6" x14ac:dyDescent="0.25">
      <c r="C11" s="1">
        <v>1</v>
      </c>
      <c r="D11" s="4" t="s">
        <v>13</v>
      </c>
      <c r="E11" s="2"/>
      <c r="F11" s="2"/>
      <c r="G11" s="2"/>
      <c r="H11" s="2"/>
      <c r="I11" s="2"/>
      <c r="J11" s="2"/>
      <c r="K11" s="2"/>
      <c r="L11" s="2"/>
      <c r="M11" s="2"/>
      <c r="N11" s="2"/>
      <c r="O11" s="2"/>
      <c r="P11" s="2"/>
      <c r="Q11" s="2"/>
      <c r="R11" s="2"/>
      <c r="S11" s="2"/>
      <c r="T11" s="2"/>
    </row>
    <row r="12" spans="3:20" ht="26.4" x14ac:dyDescent="0.25">
      <c r="C12" s="1">
        <v>2</v>
      </c>
      <c r="D12" s="4" t="s">
        <v>14</v>
      </c>
      <c r="E12" s="2"/>
      <c r="F12" s="2"/>
      <c r="G12" s="2"/>
      <c r="H12" s="2"/>
      <c r="I12" s="2"/>
      <c r="J12" s="2"/>
      <c r="K12" s="2"/>
      <c r="L12" s="2"/>
      <c r="M12" s="2"/>
      <c r="N12" s="2"/>
      <c r="O12" s="2"/>
      <c r="P12" s="2"/>
      <c r="Q12" s="2"/>
      <c r="R12" s="2"/>
      <c r="S12" s="2"/>
      <c r="T12" s="2"/>
    </row>
    <row r="13" spans="3:20" ht="26.4" x14ac:dyDescent="0.25">
      <c r="C13" s="1">
        <v>3</v>
      </c>
      <c r="D13" s="4" t="s">
        <v>15</v>
      </c>
      <c r="E13" s="2"/>
      <c r="F13" s="2"/>
      <c r="G13" s="2"/>
      <c r="H13" s="2"/>
      <c r="I13" s="2"/>
      <c r="J13" s="2"/>
      <c r="K13" s="2"/>
      <c r="L13" s="2"/>
      <c r="M13" s="2"/>
      <c r="N13" s="2"/>
      <c r="O13" s="2"/>
      <c r="P13" s="2"/>
      <c r="Q13" s="2"/>
      <c r="R13" s="2"/>
      <c r="S13" s="2"/>
      <c r="T13" s="2"/>
    </row>
    <row r="14" spans="3:20" ht="26.4" x14ac:dyDescent="0.25">
      <c r="C14" s="1">
        <v>4</v>
      </c>
      <c r="D14" s="4" t="s">
        <v>16</v>
      </c>
      <c r="E14" s="2"/>
      <c r="F14" s="2"/>
      <c r="G14" s="2"/>
      <c r="H14" s="2"/>
      <c r="I14" s="2"/>
      <c r="J14" s="2"/>
      <c r="K14" s="2"/>
      <c r="L14" s="2"/>
      <c r="M14" s="2"/>
      <c r="N14" s="2"/>
      <c r="O14" s="2"/>
      <c r="P14" s="2"/>
      <c r="Q14" s="2"/>
      <c r="R14" s="2"/>
      <c r="S14" s="2"/>
      <c r="T14" s="2"/>
    </row>
    <row r="15" spans="3:20" ht="26.4" x14ac:dyDescent="0.25">
      <c r="C15" s="1">
        <v>5</v>
      </c>
      <c r="D15" s="4" t="s">
        <v>17</v>
      </c>
      <c r="E15" s="2"/>
      <c r="F15" s="2"/>
      <c r="G15" s="2"/>
      <c r="H15" s="2"/>
      <c r="I15" s="2"/>
      <c r="J15" s="2"/>
      <c r="K15" s="2"/>
      <c r="L15" s="2"/>
      <c r="M15" s="2"/>
      <c r="N15" s="2"/>
      <c r="O15" s="2"/>
      <c r="P15" s="2"/>
      <c r="Q15" s="2"/>
      <c r="R15" s="2"/>
      <c r="S15" s="2"/>
      <c r="T15" s="2"/>
    </row>
    <row r="16" spans="3:20" ht="39.6" x14ac:dyDescent="0.25">
      <c r="C16" s="1">
        <v>6</v>
      </c>
      <c r="D16" s="4" t="s">
        <v>18</v>
      </c>
      <c r="E16" s="2"/>
      <c r="F16" s="2"/>
      <c r="G16" s="2"/>
      <c r="H16" s="2"/>
      <c r="I16" s="2"/>
      <c r="J16" s="2"/>
      <c r="K16" s="2"/>
      <c r="L16" s="2"/>
      <c r="M16" s="2"/>
      <c r="N16" s="2"/>
      <c r="O16" s="2"/>
      <c r="P16" s="2"/>
      <c r="Q16" s="2"/>
      <c r="R16" s="2"/>
      <c r="S16" s="2"/>
      <c r="T16" s="2"/>
    </row>
    <row r="17" spans="3:20" ht="39.6" x14ac:dyDescent="0.25">
      <c r="C17" s="1">
        <v>7</v>
      </c>
      <c r="D17" s="4" t="s">
        <v>19</v>
      </c>
      <c r="E17" s="2"/>
      <c r="F17" s="2"/>
      <c r="G17" s="2"/>
      <c r="H17" s="2"/>
      <c r="I17" s="2"/>
      <c r="J17" s="2"/>
      <c r="K17" s="2"/>
      <c r="L17" s="2"/>
      <c r="M17" s="2"/>
      <c r="N17" s="2"/>
      <c r="O17" s="2"/>
      <c r="P17" s="2"/>
      <c r="Q17" s="2"/>
      <c r="R17" s="2"/>
      <c r="S17" s="2"/>
      <c r="T17" s="2"/>
    </row>
    <row r="18" spans="3:20" ht="26.4" x14ac:dyDescent="0.25">
      <c r="C18" s="1">
        <v>8</v>
      </c>
      <c r="D18" s="4" t="s">
        <v>20</v>
      </c>
      <c r="E18" s="2"/>
      <c r="F18" s="2"/>
      <c r="G18" s="2"/>
      <c r="H18" s="2"/>
      <c r="I18" s="2"/>
      <c r="J18" s="2"/>
      <c r="K18" s="2"/>
      <c r="L18" s="2"/>
      <c r="M18" s="2"/>
      <c r="N18" s="2"/>
      <c r="O18" s="2"/>
      <c r="P18" s="2"/>
      <c r="Q18" s="2"/>
      <c r="R18" s="2"/>
      <c r="S18" s="2"/>
      <c r="T18" s="2"/>
    </row>
    <row r="19" spans="3:20" ht="39.6" x14ac:dyDescent="0.25">
      <c r="C19" s="1">
        <v>9</v>
      </c>
      <c r="D19" s="4" t="s">
        <v>21</v>
      </c>
      <c r="E19" s="2"/>
      <c r="F19" s="2"/>
      <c r="G19" s="2"/>
      <c r="H19" s="2"/>
      <c r="I19" s="2"/>
      <c r="J19" s="2"/>
      <c r="K19" s="2"/>
      <c r="L19" s="2"/>
      <c r="M19" s="2"/>
      <c r="N19" s="2"/>
      <c r="O19" s="2"/>
      <c r="P19" s="2"/>
      <c r="Q19" s="2"/>
      <c r="R19" s="2"/>
      <c r="S19" s="2"/>
      <c r="T19" s="2"/>
    </row>
    <row r="20" spans="3:20" ht="26.4" x14ac:dyDescent="0.25">
      <c r="C20" s="1">
        <v>10</v>
      </c>
      <c r="D20" s="4" t="s">
        <v>22</v>
      </c>
      <c r="E20" s="2"/>
      <c r="F20" s="2"/>
      <c r="G20" s="2"/>
      <c r="H20" s="2"/>
      <c r="I20" s="2"/>
      <c r="J20" s="2"/>
      <c r="K20" s="2"/>
      <c r="L20" s="2"/>
      <c r="M20" s="2"/>
      <c r="N20" s="2"/>
      <c r="O20" s="2"/>
      <c r="P20" s="2"/>
      <c r="Q20" s="2"/>
      <c r="R20" s="2"/>
      <c r="S20" s="2"/>
      <c r="T20" s="2"/>
    </row>
    <row r="21" spans="3:20" ht="26.4" x14ac:dyDescent="0.25">
      <c r="C21" s="1">
        <v>11</v>
      </c>
      <c r="D21" s="4" t="s">
        <v>23</v>
      </c>
      <c r="E21" s="2"/>
      <c r="F21" s="2"/>
      <c r="G21" s="2"/>
      <c r="H21" s="2"/>
      <c r="I21" s="2"/>
      <c r="J21" s="2"/>
      <c r="K21" s="2"/>
      <c r="L21" s="2"/>
      <c r="M21" s="2"/>
      <c r="N21" s="2"/>
      <c r="O21" s="2"/>
      <c r="P21" s="2"/>
      <c r="Q21" s="2"/>
      <c r="R21" s="2"/>
      <c r="S21" s="2"/>
      <c r="T21" s="2"/>
    </row>
    <row r="22" spans="3:20" ht="39.6" x14ac:dyDescent="0.25">
      <c r="C22" s="1">
        <v>12</v>
      </c>
      <c r="D22" s="4" t="s">
        <v>24</v>
      </c>
      <c r="E22" s="2"/>
      <c r="F22" s="2"/>
      <c r="G22" s="2"/>
      <c r="H22" s="2"/>
      <c r="I22" s="2"/>
      <c r="J22" s="2"/>
      <c r="K22" s="2"/>
      <c r="L22" s="2"/>
      <c r="M22" s="2"/>
      <c r="N22" s="2"/>
      <c r="O22" s="2"/>
      <c r="P22" s="2"/>
      <c r="Q22" s="2"/>
      <c r="R22" s="2"/>
      <c r="S22" s="2"/>
      <c r="T22" s="2"/>
    </row>
    <row r="23" spans="3:20" ht="52.8" x14ac:dyDescent="0.25">
      <c r="C23" s="1">
        <v>13</v>
      </c>
      <c r="D23" s="4" t="s">
        <v>25</v>
      </c>
      <c r="E23" s="2"/>
      <c r="F23" s="2"/>
      <c r="G23" s="2"/>
      <c r="H23" s="2"/>
      <c r="I23" s="2"/>
      <c r="J23" s="2"/>
      <c r="K23" s="2"/>
      <c r="L23" s="2"/>
      <c r="M23" s="2"/>
      <c r="N23" s="2"/>
      <c r="O23" s="2"/>
      <c r="P23" s="2"/>
      <c r="Q23" s="2"/>
      <c r="R23" s="2"/>
      <c r="S23" s="2"/>
      <c r="T23" s="2"/>
    </row>
    <row r="24" spans="3:20" ht="26.4" x14ac:dyDescent="0.25">
      <c r="C24" s="1">
        <v>14</v>
      </c>
      <c r="D24" s="4" t="s">
        <v>26</v>
      </c>
      <c r="E24" s="2"/>
      <c r="F24" s="2"/>
      <c r="G24" s="2"/>
      <c r="H24" s="2"/>
      <c r="I24" s="2"/>
      <c r="J24" s="2"/>
      <c r="K24" s="2"/>
      <c r="L24" s="2"/>
      <c r="M24" s="2"/>
      <c r="N24" s="2"/>
      <c r="O24" s="2"/>
      <c r="P24" s="2"/>
      <c r="Q24" s="2"/>
      <c r="R24" s="2"/>
      <c r="S24" s="2"/>
      <c r="T24" s="2"/>
    </row>
    <row r="25" spans="3:20" ht="39.6" x14ac:dyDescent="0.25">
      <c r="C25" s="1">
        <v>15</v>
      </c>
      <c r="D25" s="4" t="s">
        <v>27</v>
      </c>
      <c r="E25" s="2"/>
      <c r="F25" s="2"/>
      <c r="G25" s="2"/>
      <c r="H25" s="2"/>
      <c r="I25" s="2"/>
      <c r="J25" s="2"/>
      <c r="K25" s="2"/>
      <c r="L25" s="2"/>
      <c r="M25" s="2"/>
      <c r="N25" s="2"/>
      <c r="O25" s="2"/>
      <c r="P25" s="2"/>
      <c r="Q25" s="2"/>
      <c r="R25" s="2"/>
      <c r="S25" s="2"/>
      <c r="T25" s="2"/>
    </row>
    <row r="26" spans="3:20" ht="39.6" x14ac:dyDescent="0.25">
      <c r="C26" s="1">
        <v>16</v>
      </c>
      <c r="D26" s="4" t="s">
        <v>28</v>
      </c>
      <c r="E26" s="2"/>
      <c r="F26" s="2"/>
      <c r="G26" s="2"/>
      <c r="H26" s="2"/>
      <c r="I26" s="2"/>
      <c r="J26" s="2"/>
      <c r="K26" s="2"/>
      <c r="L26" s="2"/>
      <c r="M26" s="2"/>
      <c r="N26" s="2"/>
      <c r="O26" s="2"/>
      <c r="P26" s="2"/>
      <c r="Q26" s="2"/>
      <c r="R26" s="2"/>
      <c r="S26" s="2"/>
      <c r="T26" s="2"/>
    </row>
    <row r="27" spans="3:20" ht="52.8" x14ac:dyDescent="0.25">
      <c r="C27" s="1">
        <v>17</v>
      </c>
      <c r="D27" s="4" t="s">
        <v>29</v>
      </c>
      <c r="E27" s="2"/>
      <c r="F27" s="2"/>
      <c r="G27" s="2"/>
      <c r="H27" s="2"/>
      <c r="I27" s="2"/>
      <c r="J27" s="2"/>
      <c r="K27" s="2"/>
      <c r="L27" s="2"/>
      <c r="M27" s="2"/>
      <c r="N27" s="2"/>
      <c r="O27" s="2"/>
      <c r="P27" s="2"/>
      <c r="Q27" s="2"/>
      <c r="R27" s="2"/>
      <c r="S27" s="2"/>
      <c r="T27" s="2"/>
    </row>
    <row r="28" spans="3:20" ht="26.4" x14ac:dyDescent="0.25">
      <c r="C28" s="1">
        <v>18</v>
      </c>
      <c r="D28" s="4" t="s">
        <v>30</v>
      </c>
      <c r="E28" s="2"/>
      <c r="F28" s="2"/>
      <c r="G28" s="2"/>
      <c r="H28" s="2"/>
      <c r="I28" s="2"/>
      <c r="J28" s="2"/>
      <c r="K28" s="2"/>
      <c r="L28" s="2"/>
      <c r="M28" s="2"/>
      <c r="N28" s="2"/>
      <c r="O28" s="2"/>
      <c r="P28" s="2"/>
      <c r="Q28" s="2"/>
      <c r="R28" s="2"/>
      <c r="S28" s="2"/>
      <c r="T28" s="2"/>
    </row>
    <row r="29" spans="3:20" ht="39.6" x14ac:dyDescent="0.25">
      <c r="C29" s="1">
        <v>19</v>
      </c>
      <c r="D29" s="4" t="s">
        <v>31</v>
      </c>
      <c r="E29" s="2"/>
      <c r="F29" s="2"/>
      <c r="G29" s="2"/>
      <c r="H29" s="2"/>
      <c r="I29" s="2"/>
      <c r="J29" s="2"/>
      <c r="K29" s="2"/>
      <c r="L29" s="2"/>
      <c r="M29" s="2"/>
      <c r="N29" s="2"/>
      <c r="O29" s="2"/>
      <c r="P29" s="2"/>
      <c r="Q29" s="2"/>
      <c r="R29" s="2"/>
      <c r="S29" s="2"/>
      <c r="T29" s="2"/>
    </row>
    <row r="30" spans="3:20" ht="39.6" x14ac:dyDescent="0.25">
      <c r="C30" s="1">
        <v>20</v>
      </c>
      <c r="D30" s="4" t="s">
        <v>32</v>
      </c>
      <c r="E30" s="2"/>
      <c r="F30" s="2"/>
      <c r="G30" s="2"/>
      <c r="H30" s="2"/>
      <c r="I30" s="2"/>
      <c r="J30" s="2"/>
      <c r="K30" s="2"/>
      <c r="L30" s="2"/>
      <c r="M30" s="2"/>
      <c r="N30" s="2"/>
      <c r="O30" s="2"/>
      <c r="P30" s="2"/>
      <c r="Q30" s="2"/>
      <c r="R30" s="2"/>
      <c r="S30" s="2"/>
      <c r="T30" s="2"/>
    </row>
    <row r="31" spans="3:20" ht="26.4" x14ac:dyDescent="0.25">
      <c r="C31" s="1">
        <v>21</v>
      </c>
      <c r="D31" s="4" t="s">
        <v>33</v>
      </c>
      <c r="E31" s="2"/>
      <c r="F31" s="2"/>
      <c r="G31" s="2"/>
      <c r="H31" s="2"/>
      <c r="I31" s="2"/>
      <c r="J31" s="2"/>
      <c r="K31" s="2"/>
      <c r="L31" s="2"/>
      <c r="M31" s="2"/>
      <c r="N31" s="2"/>
      <c r="O31" s="2"/>
      <c r="P31" s="2"/>
      <c r="Q31" s="2"/>
      <c r="R31" s="2"/>
      <c r="S31" s="2"/>
      <c r="T31" s="2"/>
    </row>
    <row r="32" spans="3:20" ht="39.6" x14ac:dyDescent="0.25">
      <c r="C32" s="1">
        <v>22</v>
      </c>
      <c r="D32" s="4" t="s">
        <v>34</v>
      </c>
      <c r="E32" s="2"/>
      <c r="F32" s="2"/>
      <c r="G32" s="2"/>
      <c r="H32" s="2"/>
      <c r="I32" s="2"/>
      <c r="J32" s="2"/>
      <c r="K32" s="2"/>
      <c r="L32" s="2"/>
      <c r="M32" s="2"/>
      <c r="N32" s="2"/>
      <c r="O32" s="2"/>
      <c r="P32" s="2"/>
      <c r="Q32" s="2"/>
      <c r="R32" s="2"/>
      <c r="S32" s="2"/>
      <c r="T32" s="2"/>
    </row>
    <row r="33" spans="3:20" ht="26.4" x14ac:dyDescent="0.25">
      <c r="C33" s="1">
        <v>23</v>
      </c>
      <c r="D33" s="4" t="s">
        <v>35</v>
      </c>
      <c r="E33" s="2"/>
      <c r="F33" s="2"/>
      <c r="G33" s="2"/>
      <c r="H33" s="2"/>
      <c r="I33" s="2"/>
      <c r="J33" s="2"/>
      <c r="K33" s="2"/>
      <c r="L33" s="2"/>
      <c r="M33" s="2"/>
      <c r="N33" s="2"/>
      <c r="O33" s="2"/>
      <c r="P33" s="2"/>
      <c r="Q33" s="2"/>
      <c r="R33" s="2"/>
      <c r="S33" s="2"/>
      <c r="T33" s="2"/>
    </row>
    <row r="34" spans="3:20" ht="39.6" x14ac:dyDescent="0.25">
      <c r="C34" s="1">
        <v>24</v>
      </c>
      <c r="D34" s="4" t="s">
        <v>36</v>
      </c>
      <c r="E34" s="2"/>
      <c r="F34" s="2"/>
      <c r="G34" s="2"/>
      <c r="H34" s="2"/>
      <c r="I34" s="2"/>
      <c r="J34" s="2"/>
      <c r="K34" s="2"/>
      <c r="L34" s="2"/>
      <c r="M34" s="2"/>
      <c r="N34" s="2"/>
      <c r="O34" s="2"/>
      <c r="P34" s="2"/>
      <c r="Q34" s="2"/>
      <c r="R34" s="2"/>
      <c r="S34" s="2"/>
      <c r="T34" s="2"/>
    </row>
    <row r="35" spans="3:20" ht="39.6" x14ac:dyDescent="0.25">
      <c r="C35" s="1">
        <v>25</v>
      </c>
      <c r="D35" s="4" t="s">
        <v>37</v>
      </c>
      <c r="E35" s="2"/>
      <c r="F35" s="2"/>
      <c r="G35" s="2"/>
      <c r="H35" s="2"/>
      <c r="I35" s="2"/>
      <c r="J35" s="2"/>
      <c r="K35" s="2"/>
      <c r="L35" s="2"/>
      <c r="M35" s="2"/>
      <c r="N35" s="2"/>
      <c r="O35" s="2"/>
      <c r="P35" s="2"/>
      <c r="Q35" s="2"/>
      <c r="R35" s="2"/>
      <c r="S35" s="2"/>
      <c r="T35" s="2"/>
    </row>
    <row r="36" spans="3:20" ht="39.6" x14ac:dyDescent="0.25">
      <c r="C36" s="1">
        <v>26</v>
      </c>
      <c r="D36" s="4" t="s">
        <v>38</v>
      </c>
      <c r="E36" s="2"/>
      <c r="F36" s="2"/>
      <c r="G36" s="2"/>
      <c r="H36" s="2"/>
      <c r="I36" s="2"/>
      <c r="J36" s="2"/>
      <c r="K36" s="2"/>
      <c r="L36" s="2"/>
      <c r="M36" s="2"/>
      <c r="N36" s="2"/>
      <c r="O36" s="2"/>
      <c r="P36" s="2"/>
      <c r="Q36" s="2"/>
      <c r="R36" s="2"/>
      <c r="S36" s="2"/>
      <c r="T36" s="2"/>
    </row>
    <row r="37" spans="3:20" ht="26.4" x14ac:dyDescent="0.25">
      <c r="C37" s="1">
        <v>27</v>
      </c>
      <c r="D37" s="4" t="s">
        <v>39</v>
      </c>
      <c r="E37" s="2"/>
      <c r="F37" s="2"/>
      <c r="G37" s="2"/>
      <c r="H37" s="2"/>
      <c r="I37" s="2"/>
      <c r="J37" s="2"/>
      <c r="K37" s="2"/>
      <c r="L37" s="2"/>
      <c r="M37" s="2"/>
      <c r="N37" s="2"/>
      <c r="O37" s="2"/>
      <c r="P37" s="2"/>
      <c r="Q37" s="2"/>
      <c r="R37" s="2"/>
      <c r="S37" s="2"/>
      <c r="T37" s="2"/>
    </row>
    <row r="38" spans="3:20" ht="26.4" x14ac:dyDescent="0.25">
      <c r="C38" s="1">
        <v>28</v>
      </c>
      <c r="D38" s="4" t="s">
        <v>40</v>
      </c>
      <c r="E38" s="2"/>
      <c r="F38" s="2"/>
      <c r="G38" s="2"/>
      <c r="H38" s="2"/>
      <c r="I38" s="2"/>
      <c r="J38" s="2"/>
      <c r="K38" s="2"/>
      <c r="L38" s="2"/>
      <c r="M38" s="2"/>
      <c r="N38" s="2"/>
      <c r="O38" s="2"/>
      <c r="P38" s="2"/>
      <c r="Q38" s="2"/>
      <c r="R38" s="2"/>
      <c r="S38" s="2"/>
      <c r="T38" s="2"/>
    </row>
    <row r="39" spans="3:20" ht="26.4" x14ac:dyDescent="0.25">
      <c r="C39" s="1">
        <v>29</v>
      </c>
      <c r="D39" s="4" t="s">
        <v>41</v>
      </c>
      <c r="E39" s="2"/>
      <c r="F39" s="2"/>
      <c r="G39" s="2"/>
      <c r="H39" s="2"/>
      <c r="I39" s="2"/>
      <c r="J39" s="2"/>
      <c r="K39" s="2"/>
      <c r="L39" s="2"/>
      <c r="M39" s="2"/>
      <c r="N39" s="2"/>
      <c r="O39" s="2"/>
      <c r="P39" s="2"/>
      <c r="Q39" s="2"/>
      <c r="R39" s="2"/>
      <c r="S39" s="2"/>
      <c r="T39" s="2"/>
    </row>
    <row r="40" spans="3:20" ht="26.4" x14ac:dyDescent="0.25">
      <c r="C40" s="1">
        <v>30</v>
      </c>
      <c r="D40" s="12" t="s">
        <v>42</v>
      </c>
      <c r="E40" s="13"/>
      <c r="F40" s="13"/>
      <c r="G40" s="13"/>
      <c r="H40" s="13"/>
      <c r="I40" s="13"/>
      <c r="J40" s="13"/>
      <c r="K40" s="13"/>
      <c r="L40" s="13"/>
      <c r="M40" s="13"/>
      <c r="N40" s="13"/>
      <c r="O40" s="13"/>
      <c r="P40" s="13"/>
      <c r="Q40" s="13"/>
      <c r="R40" s="13"/>
      <c r="S40" s="13"/>
      <c r="T40" s="13"/>
    </row>
    <row r="41" spans="3:20" ht="26.4" x14ac:dyDescent="0.25">
      <c r="C41" s="1">
        <v>31</v>
      </c>
      <c r="D41" s="14" t="s">
        <v>43</v>
      </c>
      <c r="E41" s="2"/>
      <c r="F41" s="2"/>
      <c r="G41" s="2"/>
      <c r="H41" s="2"/>
      <c r="I41" s="2"/>
      <c r="J41" s="2"/>
      <c r="K41" s="2"/>
      <c r="L41" s="2"/>
      <c r="M41" s="2"/>
      <c r="N41" s="2"/>
      <c r="O41" s="2"/>
      <c r="P41" s="2"/>
      <c r="Q41" s="2"/>
      <c r="R41" s="2"/>
      <c r="S41" s="2"/>
      <c r="T41" s="2"/>
    </row>
    <row r="42" spans="3:20" ht="79.2" x14ac:dyDescent="0.25">
      <c r="C42" s="1">
        <v>32</v>
      </c>
      <c r="D42" s="14" t="s">
        <v>44</v>
      </c>
      <c r="E42" s="2"/>
      <c r="F42" s="2"/>
      <c r="G42" s="2"/>
      <c r="H42" s="2"/>
      <c r="I42" s="2"/>
      <c r="J42" s="2"/>
      <c r="K42" s="2"/>
      <c r="L42" s="2"/>
      <c r="M42" s="2"/>
      <c r="N42" s="2"/>
      <c r="O42" s="2"/>
      <c r="P42" s="2"/>
      <c r="Q42" s="2"/>
      <c r="R42" s="2"/>
      <c r="S42" s="2"/>
      <c r="T42" s="2"/>
    </row>
    <row r="43" spans="3:20" ht="79.2" x14ac:dyDescent="0.25">
      <c r="C43" s="1">
        <v>33</v>
      </c>
      <c r="D43" s="14" t="s">
        <v>45</v>
      </c>
      <c r="E43" s="2"/>
      <c r="F43" s="2"/>
      <c r="G43" s="2"/>
      <c r="H43" s="2"/>
      <c r="I43" s="2"/>
      <c r="J43" s="2"/>
      <c r="K43" s="2"/>
      <c r="L43" s="2"/>
      <c r="M43" s="2"/>
      <c r="N43" s="2"/>
      <c r="O43" s="2"/>
      <c r="P43" s="2"/>
      <c r="Q43" s="2"/>
      <c r="R43" s="2"/>
      <c r="S43" s="2"/>
      <c r="T43" s="2"/>
    </row>
    <row r="44" spans="3:20" ht="39.6" x14ac:dyDescent="0.25">
      <c r="C44" s="1">
        <v>34</v>
      </c>
      <c r="D44" s="14" t="s">
        <v>46</v>
      </c>
      <c r="E44" s="2"/>
      <c r="F44" s="2"/>
      <c r="G44" s="2"/>
      <c r="H44" s="2"/>
      <c r="I44" s="2"/>
      <c r="J44" s="2"/>
      <c r="K44" s="2"/>
      <c r="L44" s="2"/>
      <c r="M44" s="2"/>
      <c r="N44" s="2"/>
      <c r="O44" s="2"/>
      <c r="P44" s="2"/>
      <c r="Q44" s="2"/>
      <c r="R44" s="2"/>
      <c r="S44" s="2"/>
      <c r="T44" s="2"/>
    </row>
    <row r="45" spans="3:20" ht="66" x14ac:dyDescent="0.25">
      <c r="C45" s="1">
        <v>35</v>
      </c>
      <c r="D45" s="14" t="s">
        <v>47</v>
      </c>
      <c r="E45" s="2"/>
      <c r="F45" s="2"/>
      <c r="G45" s="2"/>
      <c r="H45" s="2"/>
      <c r="I45" s="2"/>
      <c r="J45" s="2"/>
      <c r="K45" s="2"/>
      <c r="L45" s="2"/>
      <c r="M45" s="2"/>
      <c r="N45" s="2"/>
      <c r="O45" s="2"/>
      <c r="P45" s="2"/>
      <c r="Q45" s="2"/>
      <c r="R45" s="2"/>
      <c r="S45" s="2"/>
      <c r="T45" s="2"/>
    </row>
    <row r="46" spans="3:20" ht="39.6" x14ac:dyDescent="0.25">
      <c r="C46" s="1">
        <v>36</v>
      </c>
      <c r="D46" s="14" t="s">
        <v>48</v>
      </c>
      <c r="E46" s="2"/>
      <c r="F46" s="2"/>
      <c r="G46" s="2"/>
      <c r="H46" s="2"/>
      <c r="I46" s="2"/>
      <c r="J46" s="2"/>
      <c r="K46" s="2"/>
      <c r="L46" s="2"/>
      <c r="M46" s="2"/>
      <c r="N46" s="2"/>
      <c r="O46" s="2"/>
      <c r="P46" s="2"/>
      <c r="Q46" s="2"/>
      <c r="R46" s="2"/>
      <c r="S46" s="2"/>
      <c r="T46" s="2"/>
    </row>
    <row r="47" spans="3:20" ht="66" x14ac:dyDescent="0.25">
      <c r="C47" s="1">
        <v>37</v>
      </c>
      <c r="D47" s="14" t="s">
        <v>49</v>
      </c>
      <c r="E47" s="2"/>
      <c r="F47" s="2"/>
      <c r="G47" s="2"/>
      <c r="H47" s="2"/>
      <c r="I47" s="2"/>
      <c r="J47" s="2"/>
      <c r="K47" s="2"/>
      <c r="L47" s="2"/>
      <c r="M47" s="2"/>
      <c r="N47" s="2"/>
      <c r="O47" s="2"/>
      <c r="P47" s="2"/>
      <c r="Q47" s="2"/>
      <c r="R47" s="2"/>
      <c r="S47" s="2"/>
      <c r="T47" s="2"/>
    </row>
    <row r="48" spans="3:20" ht="39.6" x14ac:dyDescent="0.25">
      <c r="C48" s="1">
        <v>38</v>
      </c>
      <c r="D48" s="14" t="s">
        <v>50</v>
      </c>
      <c r="E48" s="2"/>
      <c r="F48" s="2"/>
      <c r="G48" s="2"/>
      <c r="H48" s="2"/>
      <c r="I48" s="2"/>
      <c r="J48" s="2"/>
      <c r="K48" s="2"/>
      <c r="L48" s="2"/>
      <c r="M48" s="2"/>
      <c r="N48" s="2"/>
      <c r="O48" s="2"/>
      <c r="P48" s="2"/>
      <c r="Q48" s="2"/>
      <c r="R48" s="2"/>
      <c r="S48" s="2"/>
      <c r="T48" s="2"/>
    </row>
    <row r="49" spans="3:20" ht="52.8" x14ac:dyDescent="0.25">
      <c r="C49" s="1">
        <v>39</v>
      </c>
      <c r="D49" s="14" t="s">
        <v>51</v>
      </c>
      <c r="E49" s="2"/>
      <c r="F49" s="2"/>
      <c r="G49" s="2"/>
      <c r="H49" s="2"/>
      <c r="I49" s="2"/>
      <c r="J49" s="2"/>
      <c r="K49" s="2"/>
      <c r="L49" s="2"/>
      <c r="M49" s="2"/>
      <c r="N49" s="2"/>
      <c r="O49" s="2"/>
      <c r="P49" s="2"/>
      <c r="Q49" s="2"/>
      <c r="R49" s="2"/>
      <c r="S49" s="2"/>
      <c r="T49" s="2"/>
    </row>
  </sheetData>
  <mergeCells count="10">
    <mergeCell ref="Q9:T9"/>
    <mergeCell ref="E6:H8"/>
    <mergeCell ref="I6:L8"/>
    <mergeCell ref="M6:P8"/>
    <mergeCell ref="Q6:T8"/>
    <mergeCell ref="C6:D6"/>
    <mergeCell ref="C7:D7"/>
    <mergeCell ref="E9:H9"/>
    <mergeCell ref="I9:L9"/>
    <mergeCell ref="M9:P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L49"/>
  <sheetViews>
    <sheetView showGridLines="0" zoomScale="85" zoomScaleNormal="85" workbookViewId="0">
      <selection activeCell="J11" sqref="J11"/>
    </sheetView>
  </sheetViews>
  <sheetFormatPr baseColWidth="10" defaultColWidth="11.44140625" defaultRowHeight="13.2" x14ac:dyDescent="0.25"/>
  <cols>
    <col min="1" max="2" width="11.44140625" style="15"/>
    <col min="3" max="3" width="13.88671875" style="15" customWidth="1"/>
    <col min="4" max="4" width="54.33203125" style="20" customWidth="1"/>
    <col min="5" max="16384" width="11.44140625" style="15"/>
  </cols>
  <sheetData>
    <row r="3" spans="3:12" x14ac:dyDescent="0.25">
      <c r="K3" s="16" t="s">
        <v>52</v>
      </c>
      <c r="L3" s="15">
        <v>5</v>
      </c>
    </row>
    <row r="4" spans="3:12" x14ac:dyDescent="0.25">
      <c r="K4" s="16" t="s">
        <v>53</v>
      </c>
      <c r="L4" s="15">
        <v>2</v>
      </c>
    </row>
    <row r="5" spans="3:12" x14ac:dyDescent="0.25">
      <c r="K5" s="16" t="s">
        <v>54</v>
      </c>
    </row>
    <row r="6" spans="3:12" ht="12.75" customHeight="1" x14ac:dyDescent="0.25">
      <c r="C6" s="80" t="s">
        <v>55</v>
      </c>
      <c r="D6" s="80"/>
      <c r="K6" s="16"/>
    </row>
    <row r="7" spans="3:12" x14ac:dyDescent="0.25">
      <c r="C7" s="81"/>
      <c r="D7" s="82"/>
    </row>
    <row r="8" spans="3:12" x14ac:dyDescent="0.25">
      <c r="C8" s="26"/>
      <c r="D8" s="27"/>
    </row>
    <row r="9" spans="3:12" x14ac:dyDescent="0.25">
      <c r="C9" s="22"/>
      <c r="D9" s="22"/>
      <c r="E9" s="79" t="s">
        <v>56</v>
      </c>
      <c r="F9" s="79"/>
      <c r="G9" s="79"/>
      <c r="H9" s="79"/>
      <c r="I9" s="79"/>
    </row>
    <row r="10" spans="3:12" ht="15.6" x14ac:dyDescent="0.25">
      <c r="C10" s="23" t="s">
        <v>11</v>
      </c>
      <c r="D10" s="24" t="s">
        <v>12</v>
      </c>
      <c r="E10" s="21">
        <v>1</v>
      </c>
      <c r="F10" s="21">
        <v>2</v>
      </c>
      <c r="G10" s="21">
        <v>3</v>
      </c>
      <c r="H10" s="21">
        <v>4</v>
      </c>
      <c r="I10" s="21">
        <v>5</v>
      </c>
      <c r="J10" s="16" t="s">
        <v>57</v>
      </c>
      <c r="K10" s="16" t="s">
        <v>58</v>
      </c>
    </row>
    <row r="11" spans="3:12" ht="39.6" x14ac:dyDescent="0.25">
      <c r="C11" s="1">
        <v>1</v>
      </c>
      <c r="D11" s="17" t="s">
        <v>13</v>
      </c>
      <c r="E11" s="25">
        <v>1</v>
      </c>
      <c r="F11" s="25">
        <v>1</v>
      </c>
      <c r="G11" s="25">
        <v>1</v>
      </c>
      <c r="H11" s="25">
        <v>0</v>
      </c>
      <c r="I11" s="25">
        <v>1</v>
      </c>
      <c r="J11" s="15">
        <f>SUM(E11:I11)</f>
        <v>4</v>
      </c>
      <c r="K11" s="15">
        <f>J11/($L$3*($L$4-1))</f>
        <v>0.8</v>
      </c>
    </row>
    <row r="12" spans="3:12" ht="26.4" x14ac:dyDescent="0.25">
      <c r="C12" s="1">
        <v>2</v>
      </c>
      <c r="D12" s="17" t="s">
        <v>14</v>
      </c>
      <c r="E12" s="25">
        <v>1</v>
      </c>
      <c r="F12" s="25">
        <v>1</v>
      </c>
      <c r="G12" s="25">
        <v>0</v>
      </c>
      <c r="H12" s="25">
        <v>1</v>
      </c>
      <c r="I12" s="25">
        <v>1</v>
      </c>
      <c r="J12" s="15">
        <f t="shared" ref="J12:J49" si="0">SUM(E12:I12)</f>
        <v>4</v>
      </c>
      <c r="K12" s="15">
        <f t="shared" ref="K12:K49" si="1">J12/($L$3*($L$4-1))</f>
        <v>0.8</v>
      </c>
    </row>
    <row r="13" spans="3:12" ht="26.4" x14ac:dyDescent="0.25">
      <c r="C13" s="1">
        <v>3</v>
      </c>
      <c r="D13" s="17" t="s">
        <v>15</v>
      </c>
      <c r="E13" s="25">
        <v>0</v>
      </c>
      <c r="F13" s="25">
        <v>1</v>
      </c>
      <c r="G13" s="25">
        <v>0</v>
      </c>
      <c r="H13" s="25">
        <v>0</v>
      </c>
      <c r="I13" s="25">
        <v>1</v>
      </c>
      <c r="J13" s="15">
        <f t="shared" si="0"/>
        <v>2</v>
      </c>
      <c r="K13" s="15">
        <f t="shared" si="1"/>
        <v>0.4</v>
      </c>
    </row>
    <row r="14" spans="3:12" ht="26.4" x14ac:dyDescent="0.25">
      <c r="C14" s="1">
        <v>4</v>
      </c>
      <c r="D14" s="17" t="s">
        <v>16</v>
      </c>
      <c r="E14" s="25">
        <v>1</v>
      </c>
      <c r="F14" s="25">
        <v>1</v>
      </c>
      <c r="G14" s="25">
        <v>0</v>
      </c>
      <c r="H14" s="25">
        <v>0</v>
      </c>
      <c r="I14" s="25">
        <v>1</v>
      </c>
      <c r="J14" s="15">
        <f t="shared" si="0"/>
        <v>3</v>
      </c>
      <c r="K14" s="15">
        <f t="shared" si="1"/>
        <v>0.6</v>
      </c>
    </row>
    <row r="15" spans="3:12" ht="26.4" x14ac:dyDescent="0.25">
      <c r="C15" s="1">
        <v>5</v>
      </c>
      <c r="D15" s="17" t="s">
        <v>17</v>
      </c>
      <c r="E15" s="25">
        <v>0</v>
      </c>
      <c r="F15" s="25">
        <v>1</v>
      </c>
      <c r="G15" s="25">
        <v>0</v>
      </c>
      <c r="H15" s="25">
        <v>0</v>
      </c>
      <c r="I15" s="25">
        <v>1</v>
      </c>
      <c r="J15" s="15">
        <f t="shared" si="0"/>
        <v>2</v>
      </c>
      <c r="K15" s="15">
        <f t="shared" si="1"/>
        <v>0.4</v>
      </c>
    </row>
    <row r="16" spans="3:12" ht="39.6" x14ac:dyDescent="0.25">
      <c r="C16" s="1">
        <v>6</v>
      </c>
      <c r="D16" s="17" t="s">
        <v>18</v>
      </c>
      <c r="E16" s="25">
        <v>1</v>
      </c>
      <c r="F16" s="25">
        <v>1</v>
      </c>
      <c r="G16" s="25">
        <v>0</v>
      </c>
      <c r="H16" s="25">
        <v>1</v>
      </c>
      <c r="I16" s="25">
        <v>0</v>
      </c>
      <c r="J16" s="15">
        <f t="shared" si="0"/>
        <v>3</v>
      </c>
      <c r="K16" s="15">
        <f t="shared" si="1"/>
        <v>0.6</v>
      </c>
    </row>
    <row r="17" spans="3:11" ht="39.6" x14ac:dyDescent="0.25">
      <c r="C17" s="1">
        <v>7</v>
      </c>
      <c r="D17" s="17" t="s">
        <v>19</v>
      </c>
      <c r="E17" s="25">
        <v>0</v>
      </c>
      <c r="F17" s="25">
        <v>0</v>
      </c>
      <c r="G17" s="25">
        <v>1</v>
      </c>
      <c r="H17" s="25">
        <v>1</v>
      </c>
      <c r="I17" s="25">
        <v>1</v>
      </c>
      <c r="J17" s="15">
        <f t="shared" si="0"/>
        <v>3</v>
      </c>
      <c r="K17" s="15">
        <f t="shared" si="1"/>
        <v>0.6</v>
      </c>
    </row>
    <row r="18" spans="3:11" ht="26.4" x14ac:dyDescent="0.25">
      <c r="C18" s="1">
        <v>8</v>
      </c>
      <c r="D18" s="17" t="s">
        <v>20</v>
      </c>
      <c r="E18" s="25">
        <v>0</v>
      </c>
      <c r="F18" s="25">
        <v>0</v>
      </c>
      <c r="G18" s="25">
        <v>1</v>
      </c>
      <c r="H18" s="25">
        <v>1</v>
      </c>
      <c r="I18" s="25">
        <v>0</v>
      </c>
      <c r="J18" s="15">
        <f t="shared" si="0"/>
        <v>2</v>
      </c>
      <c r="K18" s="15">
        <f t="shared" si="1"/>
        <v>0.4</v>
      </c>
    </row>
    <row r="19" spans="3:11" ht="39.6" x14ac:dyDescent="0.25">
      <c r="C19" s="1">
        <v>9</v>
      </c>
      <c r="D19" s="17" t="s">
        <v>21</v>
      </c>
      <c r="E19" s="25">
        <v>1</v>
      </c>
      <c r="F19" s="25">
        <v>0</v>
      </c>
      <c r="G19" s="25">
        <v>0</v>
      </c>
      <c r="H19" s="25">
        <v>1</v>
      </c>
      <c r="I19" s="25">
        <v>0</v>
      </c>
      <c r="J19" s="15">
        <f t="shared" si="0"/>
        <v>2</v>
      </c>
      <c r="K19" s="15">
        <f t="shared" si="1"/>
        <v>0.4</v>
      </c>
    </row>
    <row r="20" spans="3:11" ht="26.4" x14ac:dyDescent="0.25">
      <c r="C20" s="1">
        <v>10</v>
      </c>
      <c r="D20" s="17" t="s">
        <v>22</v>
      </c>
      <c r="E20" s="25">
        <v>1</v>
      </c>
      <c r="F20" s="25">
        <v>0</v>
      </c>
      <c r="G20" s="25">
        <v>0</v>
      </c>
      <c r="H20" s="25">
        <v>1</v>
      </c>
      <c r="I20" s="25">
        <v>1</v>
      </c>
      <c r="J20" s="15">
        <f t="shared" si="0"/>
        <v>3</v>
      </c>
      <c r="K20" s="15">
        <f t="shared" si="1"/>
        <v>0.6</v>
      </c>
    </row>
    <row r="21" spans="3:11" ht="26.4" x14ac:dyDescent="0.25">
      <c r="C21" s="1">
        <v>11</v>
      </c>
      <c r="D21" s="17" t="s">
        <v>23</v>
      </c>
      <c r="E21" s="25">
        <v>1</v>
      </c>
      <c r="F21" s="25">
        <v>0</v>
      </c>
      <c r="G21" s="25">
        <v>1</v>
      </c>
      <c r="H21" s="25">
        <v>0</v>
      </c>
      <c r="I21" s="25">
        <v>0</v>
      </c>
      <c r="J21" s="15">
        <f t="shared" si="0"/>
        <v>2</v>
      </c>
      <c r="K21" s="15">
        <f t="shared" si="1"/>
        <v>0.4</v>
      </c>
    </row>
    <row r="22" spans="3:11" ht="39.6" x14ac:dyDescent="0.25">
      <c r="C22" s="1">
        <v>12</v>
      </c>
      <c r="D22" s="17" t="s">
        <v>24</v>
      </c>
      <c r="E22" s="25">
        <v>0</v>
      </c>
      <c r="F22" s="25">
        <v>1</v>
      </c>
      <c r="G22" s="25">
        <v>1</v>
      </c>
      <c r="H22" s="25">
        <v>1</v>
      </c>
      <c r="I22" s="25">
        <v>1</v>
      </c>
      <c r="J22" s="15">
        <f t="shared" si="0"/>
        <v>4</v>
      </c>
      <c r="K22" s="15">
        <f t="shared" si="1"/>
        <v>0.8</v>
      </c>
    </row>
    <row r="23" spans="3:11" ht="52.8" x14ac:dyDescent="0.25">
      <c r="C23" s="1">
        <v>13</v>
      </c>
      <c r="D23" s="17" t="s">
        <v>25</v>
      </c>
      <c r="E23" s="25">
        <v>1</v>
      </c>
      <c r="F23" s="25">
        <v>1</v>
      </c>
      <c r="G23" s="25">
        <v>0</v>
      </c>
      <c r="H23" s="25">
        <v>0</v>
      </c>
      <c r="I23" s="25">
        <v>1</v>
      </c>
      <c r="J23" s="15">
        <f t="shared" si="0"/>
        <v>3</v>
      </c>
      <c r="K23" s="15">
        <f t="shared" si="1"/>
        <v>0.6</v>
      </c>
    </row>
    <row r="24" spans="3:11" ht="26.4" x14ac:dyDescent="0.25">
      <c r="C24" s="1">
        <v>14</v>
      </c>
      <c r="D24" s="17" t="s">
        <v>26</v>
      </c>
      <c r="E24" s="25">
        <v>1</v>
      </c>
      <c r="F24" s="25">
        <v>0</v>
      </c>
      <c r="G24" s="25">
        <v>1</v>
      </c>
      <c r="H24" s="25">
        <v>0</v>
      </c>
      <c r="I24" s="25">
        <v>0</v>
      </c>
      <c r="J24" s="15">
        <f t="shared" si="0"/>
        <v>2</v>
      </c>
      <c r="K24" s="15">
        <f t="shared" si="1"/>
        <v>0.4</v>
      </c>
    </row>
    <row r="25" spans="3:11" ht="39.6" x14ac:dyDescent="0.25">
      <c r="C25" s="1">
        <v>15</v>
      </c>
      <c r="D25" s="17" t="s">
        <v>27</v>
      </c>
      <c r="E25" s="25">
        <v>1</v>
      </c>
      <c r="F25" s="25">
        <v>0</v>
      </c>
      <c r="G25" s="25">
        <v>0</v>
      </c>
      <c r="H25" s="25">
        <v>1</v>
      </c>
      <c r="I25" s="25">
        <v>0</v>
      </c>
      <c r="J25" s="15">
        <f t="shared" si="0"/>
        <v>2</v>
      </c>
      <c r="K25" s="15">
        <f t="shared" si="1"/>
        <v>0.4</v>
      </c>
    </row>
    <row r="26" spans="3:11" ht="39.6" x14ac:dyDescent="0.25">
      <c r="C26" s="1">
        <v>16</v>
      </c>
      <c r="D26" s="17" t="s">
        <v>28</v>
      </c>
      <c r="E26" s="25">
        <v>0</v>
      </c>
      <c r="F26" s="25">
        <v>0</v>
      </c>
      <c r="G26" s="25">
        <v>1</v>
      </c>
      <c r="H26" s="25">
        <v>1</v>
      </c>
      <c r="I26" s="25">
        <v>1</v>
      </c>
      <c r="J26" s="15">
        <f t="shared" si="0"/>
        <v>3</v>
      </c>
      <c r="K26" s="15">
        <f t="shared" si="1"/>
        <v>0.6</v>
      </c>
    </row>
    <row r="27" spans="3:11" ht="52.8" x14ac:dyDescent="0.25">
      <c r="C27" s="1">
        <v>17</v>
      </c>
      <c r="D27" s="17" t="s">
        <v>29</v>
      </c>
      <c r="E27" s="25">
        <v>1</v>
      </c>
      <c r="F27" s="25">
        <v>0</v>
      </c>
      <c r="G27" s="25">
        <v>0</v>
      </c>
      <c r="H27" s="25">
        <v>1</v>
      </c>
      <c r="I27" s="25">
        <v>0</v>
      </c>
      <c r="J27" s="15">
        <f t="shared" si="0"/>
        <v>2</v>
      </c>
      <c r="K27" s="15">
        <f t="shared" si="1"/>
        <v>0.4</v>
      </c>
    </row>
    <row r="28" spans="3:11" ht="26.4" x14ac:dyDescent="0.25">
      <c r="C28" s="1">
        <v>18</v>
      </c>
      <c r="D28" s="17" t="s">
        <v>30</v>
      </c>
      <c r="E28" s="25">
        <v>1</v>
      </c>
      <c r="F28" s="25">
        <v>0</v>
      </c>
      <c r="G28" s="25">
        <v>1</v>
      </c>
      <c r="H28" s="25">
        <v>0</v>
      </c>
      <c r="I28" s="25">
        <v>1</v>
      </c>
      <c r="J28" s="15">
        <f t="shared" si="0"/>
        <v>3</v>
      </c>
      <c r="K28" s="15">
        <f t="shared" si="1"/>
        <v>0.6</v>
      </c>
    </row>
    <row r="29" spans="3:11" ht="39.6" x14ac:dyDescent="0.25">
      <c r="C29" s="1">
        <v>19</v>
      </c>
      <c r="D29" s="17" t="s">
        <v>31</v>
      </c>
      <c r="E29" s="25">
        <v>1</v>
      </c>
      <c r="F29" s="25">
        <v>0</v>
      </c>
      <c r="G29" s="25">
        <v>0</v>
      </c>
      <c r="H29" s="25">
        <v>1</v>
      </c>
      <c r="I29" s="25">
        <v>1</v>
      </c>
      <c r="J29" s="15">
        <f t="shared" si="0"/>
        <v>3</v>
      </c>
      <c r="K29" s="15">
        <f t="shared" si="1"/>
        <v>0.6</v>
      </c>
    </row>
    <row r="30" spans="3:11" ht="39.6" x14ac:dyDescent="0.25">
      <c r="C30" s="1">
        <v>20</v>
      </c>
      <c r="D30" s="17" t="s">
        <v>32</v>
      </c>
      <c r="E30" s="25">
        <v>0</v>
      </c>
      <c r="F30" s="25">
        <v>0</v>
      </c>
      <c r="G30" s="25">
        <v>1</v>
      </c>
      <c r="H30" s="25">
        <v>1</v>
      </c>
      <c r="I30" s="25">
        <v>1</v>
      </c>
      <c r="J30" s="15">
        <f t="shared" si="0"/>
        <v>3</v>
      </c>
      <c r="K30" s="15">
        <f t="shared" si="1"/>
        <v>0.6</v>
      </c>
    </row>
    <row r="31" spans="3:11" ht="26.4" x14ac:dyDescent="0.25">
      <c r="C31" s="1">
        <v>21</v>
      </c>
      <c r="D31" s="17" t="s">
        <v>33</v>
      </c>
      <c r="E31" s="25">
        <v>0</v>
      </c>
      <c r="F31" s="25">
        <v>0</v>
      </c>
      <c r="G31" s="25">
        <v>0</v>
      </c>
      <c r="H31" s="25">
        <v>1</v>
      </c>
      <c r="I31" s="25">
        <v>0</v>
      </c>
      <c r="J31" s="15">
        <f t="shared" si="0"/>
        <v>1</v>
      </c>
      <c r="K31" s="15">
        <f t="shared" si="1"/>
        <v>0.2</v>
      </c>
    </row>
    <row r="32" spans="3:11" ht="39.6" x14ac:dyDescent="0.25">
      <c r="C32" s="1">
        <v>22</v>
      </c>
      <c r="D32" s="17" t="s">
        <v>34</v>
      </c>
      <c r="E32" s="25">
        <v>1</v>
      </c>
      <c r="F32" s="25">
        <v>1</v>
      </c>
      <c r="G32" s="25">
        <v>1</v>
      </c>
      <c r="H32" s="25">
        <v>1</v>
      </c>
      <c r="I32" s="25">
        <v>1</v>
      </c>
      <c r="J32" s="15">
        <f t="shared" si="0"/>
        <v>5</v>
      </c>
      <c r="K32" s="15">
        <f t="shared" si="1"/>
        <v>1</v>
      </c>
    </row>
    <row r="33" spans="3:11" ht="26.4" x14ac:dyDescent="0.25">
      <c r="C33" s="1">
        <v>23</v>
      </c>
      <c r="D33" s="17" t="s">
        <v>35</v>
      </c>
      <c r="E33" s="25">
        <v>0</v>
      </c>
      <c r="F33" s="25">
        <v>1</v>
      </c>
      <c r="G33" s="25">
        <v>0</v>
      </c>
      <c r="H33" s="25">
        <v>0</v>
      </c>
      <c r="I33" s="25">
        <v>0</v>
      </c>
      <c r="J33" s="15">
        <f t="shared" si="0"/>
        <v>1</v>
      </c>
      <c r="K33" s="15">
        <f t="shared" si="1"/>
        <v>0.2</v>
      </c>
    </row>
    <row r="34" spans="3:11" ht="39.6" x14ac:dyDescent="0.25">
      <c r="C34" s="1">
        <v>24</v>
      </c>
      <c r="D34" s="17" t="s">
        <v>36</v>
      </c>
      <c r="E34" s="25">
        <v>0</v>
      </c>
      <c r="F34" s="25">
        <v>0</v>
      </c>
      <c r="G34" s="25">
        <v>1</v>
      </c>
      <c r="H34" s="25">
        <v>1</v>
      </c>
      <c r="I34" s="25">
        <v>0</v>
      </c>
      <c r="J34" s="15">
        <f t="shared" si="0"/>
        <v>2</v>
      </c>
      <c r="K34" s="15">
        <f t="shared" si="1"/>
        <v>0.4</v>
      </c>
    </row>
    <row r="35" spans="3:11" ht="39.6" x14ac:dyDescent="0.25">
      <c r="C35" s="1">
        <v>25</v>
      </c>
      <c r="D35" s="17" t="s">
        <v>37</v>
      </c>
      <c r="E35" s="25">
        <v>1</v>
      </c>
      <c r="F35" s="25">
        <v>1</v>
      </c>
      <c r="G35" s="25">
        <v>1</v>
      </c>
      <c r="H35" s="25">
        <v>1</v>
      </c>
      <c r="I35" s="25">
        <v>1</v>
      </c>
      <c r="J35" s="15">
        <f t="shared" si="0"/>
        <v>5</v>
      </c>
      <c r="K35" s="15">
        <f t="shared" si="1"/>
        <v>1</v>
      </c>
    </row>
    <row r="36" spans="3:11" ht="39.6" x14ac:dyDescent="0.25">
      <c r="C36" s="1">
        <v>26</v>
      </c>
      <c r="D36" s="17" t="s">
        <v>38</v>
      </c>
      <c r="E36" s="25">
        <v>1</v>
      </c>
      <c r="F36" s="25">
        <v>0</v>
      </c>
      <c r="G36" s="25">
        <v>0</v>
      </c>
      <c r="H36" s="25">
        <v>1</v>
      </c>
      <c r="I36" s="25">
        <v>0</v>
      </c>
      <c r="J36" s="15">
        <f t="shared" si="0"/>
        <v>2</v>
      </c>
      <c r="K36" s="15">
        <f t="shared" si="1"/>
        <v>0.4</v>
      </c>
    </row>
    <row r="37" spans="3:11" ht="26.4" x14ac:dyDescent="0.25">
      <c r="C37" s="1">
        <v>27</v>
      </c>
      <c r="D37" s="17" t="s">
        <v>39</v>
      </c>
      <c r="E37" s="25">
        <v>1</v>
      </c>
      <c r="F37" s="25">
        <v>0</v>
      </c>
      <c r="G37" s="25">
        <v>0</v>
      </c>
      <c r="H37" s="25">
        <v>1</v>
      </c>
      <c r="I37" s="25">
        <v>0</v>
      </c>
      <c r="J37" s="15">
        <f t="shared" si="0"/>
        <v>2</v>
      </c>
      <c r="K37" s="15">
        <f t="shared" si="1"/>
        <v>0.4</v>
      </c>
    </row>
    <row r="38" spans="3:11" ht="26.4" x14ac:dyDescent="0.25">
      <c r="C38" s="1">
        <v>28</v>
      </c>
      <c r="D38" s="17" t="s">
        <v>40</v>
      </c>
      <c r="E38" s="25">
        <v>0</v>
      </c>
      <c r="F38" s="25">
        <v>0</v>
      </c>
      <c r="G38" s="25">
        <v>0</v>
      </c>
      <c r="H38" s="25">
        <v>1</v>
      </c>
      <c r="I38" s="25">
        <v>0</v>
      </c>
      <c r="J38" s="15">
        <f t="shared" si="0"/>
        <v>1</v>
      </c>
      <c r="K38" s="15">
        <f t="shared" si="1"/>
        <v>0.2</v>
      </c>
    </row>
    <row r="39" spans="3:11" ht="26.4" x14ac:dyDescent="0.25">
      <c r="C39" s="1">
        <v>29</v>
      </c>
      <c r="D39" s="17" t="s">
        <v>41</v>
      </c>
      <c r="E39" s="25">
        <v>1</v>
      </c>
      <c r="F39" s="25">
        <v>0</v>
      </c>
      <c r="G39" s="25">
        <v>1</v>
      </c>
      <c r="H39" s="25">
        <v>0</v>
      </c>
      <c r="I39" s="25">
        <v>0</v>
      </c>
      <c r="J39" s="15">
        <f t="shared" si="0"/>
        <v>2</v>
      </c>
      <c r="K39" s="15">
        <f t="shared" si="1"/>
        <v>0.4</v>
      </c>
    </row>
    <row r="40" spans="3:11" ht="26.4" x14ac:dyDescent="0.25">
      <c r="C40" s="1">
        <v>30</v>
      </c>
      <c r="D40" s="18" t="s">
        <v>42</v>
      </c>
      <c r="E40" s="25">
        <v>1</v>
      </c>
      <c r="F40" s="25">
        <v>1</v>
      </c>
      <c r="G40" s="25">
        <v>0</v>
      </c>
      <c r="H40" s="25">
        <v>0</v>
      </c>
      <c r="I40" s="25">
        <v>1</v>
      </c>
      <c r="J40" s="15">
        <f t="shared" si="0"/>
        <v>3</v>
      </c>
      <c r="K40" s="15">
        <f t="shared" si="1"/>
        <v>0.6</v>
      </c>
    </row>
    <row r="41" spans="3:11" ht="26.4" x14ac:dyDescent="0.25">
      <c r="C41" s="1">
        <v>31</v>
      </c>
      <c r="D41" s="19" t="s">
        <v>43</v>
      </c>
      <c r="E41" s="25">
        <v>1</v>
      </c>
      <c r="F41" s="25">
        <v>1</v>
      </c>
      <c r="G41" s="25">
        <v>1</v>
      </c>
      <c r="H41" s="25">
        <v>1</v>
      </c>
      <c r="I41" s="25">
        <v>0</v>
      </c>
      <c r="J41" s="15">
        <f t="shared" si="0"/>
        <v>4</v>
      </c>
      <c r="K41" s="15">
        <f t="shared" si="1"/>
        <v>0.8</v>
      </c>
    </row>
    <row r="42" spans="3:11" ht="79.2" x14ac:dyDescent="0.25">
      <c r="C42" s="1">
        <v>32</v>
      </c>
      <c r="D42" s="19" t="s">
        <v>44</v>
      </c>
      <c r="E42" s="25">
        <v>0</v>
      </c>
      <c r="F42" s="25">
        <v>1</v>
      </c>
      <c r="G42" s="25">
        <v>1</v>
      </c>
      <c r="H42" s="25">
        <v>1</v>
      </c>
      <c r="I42" s="25">
        <v>0</v>
      </c>
      <c r="J42" s="15">
        <f t="shared" si="0"/>
        <v>3</v>
      </c>
      <c r="K42" s="15">
        <f t="shared" si="1"/>
        <v>0.6</v>
      </c>
    </row>
    <row r="43" spans="3:11" ht="79.2" x14ac:dyDescent="0.25">
      <c r="C43" s="1">
        <v>33</v>
      </c>
      <c r="D43" s="19" t="s">
        <v>45</v>
      </c>
      <c r="E43" s="25">
        <v>1</v>
      </c>
      <c r="F43" s="25">
        <v>1</v>
      </c>
      <c r="G43" s="25">
        <v>1</v>
      </c>
      <c r="H43" s="25">
        <v>0</v>
      </c>
      <c r="I43" s="25">
        <v>0</v>
      </c>
      <c r="J43" s="15">
        <f t="shared" si="0"/>
        <v>3</v>
      </c>
      <c r="K43" s="15">
        <f t="shared" si="1"/>
        <v>0.6</v>
      </c>
    </row>
    <row r="44" spans="3:11" ht="39.6" x14ac:dyDescent="0.25">
      <c r="C44" s="1">
        <v>34</v>
      </c>
      <c r="D44" s="19" t="s">
        <v>46</v>
      </c>
      <c r="E44" s="25">
        <v>0</v>
      </c>
      <c r="F44" s="25">
        <v>0</v>
      </c>
      <c r="G44" s="25">
        <v>1</v>
      </c>
      <c r="H44" s="25">
        <v>0</v>
      </c>
      <c r="I44" s="25">
        <v>1</v>
      </c>
      <c r="J44" s="15">
        <f t="shared" si="0"/>
        <v>2</v>
      </c>
      <c r="K44" s="15">
        <f t="shared" si="1"/>
        <v>0.4</v>
      </c>
    </row>
    <row r="45" spans="3:11" ht="66" x14ac:dyDescent="0.25">
      <c r="C45" s="1">
        <v>35</v>
      </c>
      <c r="D45" s="19" t="s">
        <v>47</v>
      </c>
      <c r="E45" s="25">
        <v>0</v>
      </c>
      <c r="F45" s="25">
        <v>0</v>
      </c>
      <c r="G45" s="25">
        <v>0</v>
      </c>
      <c r="H45" s="25">
        <v>0</v>
      </c>
      <c r="I45" s="25">
        <v>1</v>
      </c>
      <c r="J45" s="15">
        <f t="shared" si="0"/>
        <v>1</v>
      </c>
      <c r="K45" s="15">
        <f t="shared" si="1"/>
        <v>0.2</v>
      </c>
    </row>
    <row r="46" spans="3:11" ht="39.6" x14ac:dyDescent="0.25">
      <c r="C46" s="1">
        <v>36</v>
      </c>
      <c r="D46" s="19" t="s">
        <v>48</v>
      </c>
      <c r="E46" s="25">
        <v>0</v>
      </c>
      <c r="F46" s="25">
        <v>1</v>
      </c>
      <c r="G46" s="25">
        <v>0</v>
      </c>
      <c r="H46" s="25">
        <v>1</v>
      </c>
      <c r="I46" s="25">
        <v>0</v>
      </c>
      <c r="J46" s="15">
        <f t="shared" si="0"/>
        <v>2</v>
      </c>
      <c r="K46" s="15">
        <f t="shared" si="1"/>
        <v>0.4</v>
      </c>
    </row>
    <row r="47" spans="3:11" ht="66" x14ac:dyDescent="0.25">
      <c r="C47" s="1">
        <v>37</v>
      </c>
      <c r="D47" s="19" t="s">
        <v>49</v>
      </c>
      <c r="E47" s="25">
        <v>0</v>
      </c>
      <c r="F47" s="25">
        <v>1</v>
      </c>
      <c r="G47" s="25">
        <v>1</v>
      </c>
      <c r="H47" s="25">
        <v>1</v>
      </c>
      <c r="I47" s="25">
        <v>0</v>
      </c>
      <c r="J47" s="15">
        <f t="shared" si="0"/>
        <v>3</v>
      </c>
      <c r="K47" s="15">
        <f t="shared" si="1"/>
        <v>0.6</v>
      </c>
    </row>
    <row r="48" spans="3:11" ht="39.6" x14ac:dyDescent="0.25">
      <c r="C48" s="1">
        <v>38</v>
      </c>
      <c r="D48" s="19" t="s">
        <v>50</v>
      </c>
      <c r="E48" s="25">
        <v>0</v>
      </c>
      <c r="F48" s="25">
        <v>1</v>
      </c>
      <c r="G48" s="25">
        <v>1</v>
      </c>
      <c r="H48" s="25">
        <v>1</v>
      </c>
      <c r="I48" s="25">
        <v>1</v>
      </c>
      <c r="J48" s="15">
        <f t="shared" si="0"/>
        <v>4</v>
      </c>
      <c r="K48" s="15">
        <f t="shared" si="1"/>
        <v>0.8</v>
      </c>
    </row>
    <row r="49" spans="3:11" ht="52.8" x14ac:dyDescent="0.25">
      <c r="C49" s="1">
        <v>39</v>
      </c>
      <c r="D49" s="19" t="s">
        <v>51</v>
      </c>
      <c r="E49" s="25">
        <v>0</v>
      </c>
      <c r="F49" s="25">
        <v>1</v>
      </c>
      <c r="G49" s="25">
        <v>0</v>
      </c>
      <c r="H49" s="25">
        <v>1</v>
      </c>
      <c r="I49" s="25">
        <v>1</v>
      </c>
      <c r="J49" s="15">
        <f t="shared" si="0"/>
        <v>3</v>
      </c>
      <c r="K49" s="15">
        <f t="shared" si="1"/>
        <v>0.6</v>
      </c>
    </row>
  </sheetData>
  <mergeCells count="3">
    <mergeCell ref="E9:I9"/>
    <mergeCell ref="C6:D6"/>
    <mergeCell ref="C7: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67"/>
  <sheetViews>
    <sheetView showGridLines="0" tabSelected="1" topLeftCell="A13" zoomScale="85" zoomScaleNormal="85" workbookViewId="0">
      <selection activeCell="J24" sqref="J24:J60"/>
    </sheetView>
  </sheetViews>
  <sheetFormatPr baseColWidth="10" defaultColWidth="11.44140625" defaultRowHeight="13.2" x14ac:dyDescent="0.25"/>
  <cols>
    <col min="1" max="2" width="11.44140625" style="30"/>
    <col min="3" max="3" width="13.88671875" style="30" customWidth="1"/>
    <col min="4" max="4" width="54.33203125" style="30" customWidth="1"/>
    <col min="5" max="9" width="11.44140625" style="30"/>
    <col min="10" max="10" width="15.5546875" style="30" bestFit="1" customWidth="1"/>
    <col min="11" max="11" width="15.44140625" style="30" bestFit="1" customWidth="1"/>
    <col min="12" max="12" width="15.44140625" style="30" customWidth="1"/>
    <col min="13" max="13" width="14.33203125" style="30" bestFit="1" customWidth="1"/>
    <col min="14" max="14" width="16" style="30" bestFit="1" customWidth="1"/>
    <col min="15" max="16" width="17.33203125" style="30" bestFit="1" customWidth="1"/>
    <col min="17" max="17" width="11.44140625" style="30"/>
    <col min="18" max="18" width="14" style="30" bestFit="1" customWidth="1"/>
    <col min="19" max="19" width="11.44140625" style="30"/>
    <col min="20" max="20" width="21" style="30" customWidth="1"/>
    <col min="21" max="21" width="25.6640625" style="30" customWidth="1"/>
    <col min="22" max="22" width="14" style="30" bestFit="1" customWidth="1"/>
    <col min="23" max="16384" width="11.44140625" style="30"/>
  </cols>
  <sheetData>
    <row r="1" spans="3:23" x14ac:dyDescent="0.25">
      <c r="C1" s="31" t="s">
        <v>79</v>
      </c>
      <c r="D1" s="31" t="s">
        <v>99</v>
      </c>
      <c r="E1" s="31" t="s">
        <v>100</v>
      </c>
    </row>
    <row r="2" spans="3:23" x14ac:dyDescent="0.25">
      <c r="C2" s="30">
        <v>1</v>
      </c>
      <c r="D2" s="30" t="s">
        <v>96</v>
      </c>
      <c r="E2" s="30" t="s">
        <v>103</v>
      </c>
    </row>
    <row r="3" spans="3:23" x14ac:dyDescent="0.25">
      <c r="C3" s="30">
        <v>2</v>
      </c>
      <c r="D3" s="30" t="s">
        <v>98</v>
      </c>
      <c r="E3" s="30" t="s">
        <v>101</v>
      </c>
    </row>
    <row r="4" spans="3:23" x14ac:dyDescent="0.25">
      <c r="C4" s="30">
        <v>3</v>
      </c>
      <c r="D4" s="30" t="s">
        <v>97</v>
      </c>
      <c r="E4" s="30" t="s">
        <v>102</v>
      </c>
    </row>
    <row r="5" spans="3:23" x14ac:dyDescent="0.25">
      <c r="C5" s="30">
        <v>4</v>
      </c>
    </row>
    <row r="7" spans="3:23" ht="13.8" thickBot="1" x14ac:dyDescent="0.3"/>
    <row r="8" spans="3:23" x14ac:dyDescent="0.25">
      <c r="C8" s="88" t="s">
        <v>83</v>
      </c>
      <c r="D8" s="89"/>
      <c r="E8" s="32"/>
      <c r="F8" s="33"/>
      <c r="G8" s="33"/>
      <c r="H8" s="34"/>
      <c r="I8" s="104"/>
    </row>
    <row r="9" spans="3:23" x14ac:dyDescent="0.25">
      <c r="C9" s="90" t="s">
        <v>84</v>
      </c>
      <c r="D9" s="91"/>
      <c r="E9" s="35"/>
      <c r="F9" s="36"/>
      <c r="G9" s="37"/>
      <c r="H9" s="38"/>
      <c r="I9" s="37"/>
    </row>
    <row r="10" spans="3:23" ht="13.8" thickBot="1" x14ac:dyDescent="0.3">
      <c r="C10" s="92" t="s">
        <v>85</v>
      </c>
      <c r="D10" s="93"/>
      <c r="E10" s="35"/>
      <c r="F10" s="37"/>
      <c r="G10" s="37"/>
      <c r="H10" s="39"/>
      <c r="I10" s="36"/>
    </row>
    <row r="11" spans="3:23" ht="13.5" customHeight="1" x14ac:dyDescent="0.25">
      <c r="C11" s="94" t="s">
        <v>0</v>
      </c>
      <c r="D11" s="95"/>
      <c r="E11" s="96"/>
      <c r="F11" s="97"/>
      <c r="G11" s="97"/>
      <c r="H11" s="98"/>
      <c r="I11" s="40"/>
    </row>
    <row r="12" spans="3:23" x14ac:dyDescent="0.25">
      <c r="C12" s="102" t="s">
        <v>5</v>
      </c>
      <c r="D12" s="103"/>
      <c r="E12" s="96"/>
      <c r="F12" s="97"/>
      <c r="G12" s="97"/>
      <c r="H12" s="98"/>
      <c r="I12" s="40"/>
    </row>
    <row r="13" spans="3:23" x14ac:dyDescent="0.25">
      <c r="C13" s="41" t="s">
        <v>6</v>
      </c>
      <c r="D13" s="42"/>
      <c r="E13" s="96"/>
      <c r="F13" s="97"/>
      <c r="G13" s="97"/>
      <c r="H13" s="98"/>
      <c r="I13" s="40"/>
    </row>
    <row r="14" spans="3:23" ht="40.200000000000003" thickBot="1" x14ac:dyDescent="0.3">
      <c r="C14" s="43" t="s">
        <v>86</v>
      </c>
      <c r="D14" s="44"/>
      <c r="E14" s="99"/>
      <c r="F14" s="100"/>
      <c r="G14" s="100"/>
      <c r="H14" s="101"/>
      <c r="I14" s="40"/>
      <c r="T14" s="71" t="s">
        <v>59</v>
      </c>
      <c r="U14" s="71" t="s">
        <v>60</v>
      </c>
    </row>
    <row r="15" spans="3:23" ht="63.75" customHeight="1" thickBot="1" x14ac:dyDescent="0.3">
      <c r="C15" s="84" t="s">
        <v>87</v>
      </c>
      <c r="D15" s="85"/>
      <c r="E15" s="86"/>
      <c r="F15" s="86"/>
      <c r="G15" s="86"/>
      <c r="H15" s="87"/>
      <c r="I15" s="105"/>
      <c r="M15" s="31" t="s">
        <v>104</v>
      </c>
      <c r="N15" s="31" t="s">
        <v>65</v>
      </c>
      <c r="O15" s="45"/>
      <c r="P15" s="31" t="s">
        <v>66</v>
      </c>
      <c r="R15" s="46">
        <v>0</v>
      </c>
      <c r="S15" s="45">
        <v>1</v>
      </c>
      <c r="T15" s="64" t="s">
        <v>61</v>
      </c>
      <c r="U15" s="66" t="s">
        <v>62</v>
      </c>
      <c r="W15" s="47" t="s">
        <v>105</v>
      </c>
    </row>
    <row r="16" spans="3:23" ht="13.8" thickBot="1" x14ac:dyDescent="0.3">
      <c r="C16" s="48"/>
      <c r="D16" s="49"/>
      <c r="E16" s="50"/>
      <c r="F16" s="50"/>
      <c r="G16" s="50"/>
      <c r="H16" s="51"/>
      <c r="I16" s="50"/>
      <c r="M16" s="52" t="s">
        <v>69</v>
      </c>
      <c r="N16" s="53">
        <f>AVERAGE(K24:K42)</f>
        <v>0.56842105263157883</v>
      </c>
      <c r="O16" s="45">
        <f>VLOOKUP(N16,$R$15:$S$20,2,TRUE)</f>
        <v>4</v>
      </c>
      <c r="P16" s="30" t="str">
        <f>VLOOKUP(O16,$S$15:$U$20,3,0)</f>
        <v>Intermedia alta</v>
      </c>
      <c r="R16" s="46">
        <v>0.18</v>
      </c>
      <c r="S16" s="45">
        <v>2</v>
      </c>
      <c r="T16" s="64" t="s">
        <v>63</v>
      </c>
      <c r="U16" s="66" t="s">
        <v>64</v>
      </c>
      <c r="W16" s="47" t="s">
        <v>106</v>
      </c>
    </row>
    <row r="17" spans="2:21" x14ac:dyDescent="0.25">
      <c r="C17" s="54">
        <v>1</v>
      </c>
      <c r="D17" s="55" t="s">
        <v>88</v>
      </c>
      <c r="E17" s="50"/>
      <c r="F17" s="50"/>
      <c r="G17" s="50"/>
      <c r="H17" s="51"/>
      <c r="I17" s="50"/>
      <c r="M17" s="52" t="s">
        <v>72</v>
      </c>
      <c r="N17" s="53">
        <f>AVERAGE(K43:K51)</f>
        <v>0.3925925925925926</v>
      </c>
      <c r="O17" s="45">
        <f>VLOOKUP(N17,$R$15:$S$20,2,TRUE)</f>
        <v>3</v>
      </c>
      <c r="P17" s="30" t="str">
        <f>VLOOKUP(O17,$S$15:$U$20,3,0)</f>
        <v>Intermedia baja</v>
      </c>
      <c r="R17" s="46">
        <v>0.34</v>
      </c>
      <c r="S17" s="45">
        <v>3</v>
      </c>
      <c r="T17" s="64" t="s">
        <v>67</v>
      </c>
      <c r="U17" s="66" t="s">
        <v>68</v>
      </c>
    </row>
    <row r="18" spans="2:21" x14ac:dyDescent="0.25">
      <c r="C18" s="56">
        <v>2</v>
      </c>
      <c r="D18" s="57" t="s">
        <v>89</v>
      </c>
      <c r="E18" s="50"/>
      <c r="F18" s="50"/>
      <c r="G18" s="50"/>
      <c r="H18" s="51"/>
      <c r="I18" s="50"/>
      <c r="M18" s="52" t="s">
        <v>75</v>
      </c>
      <c r="N18" s="53">
        <f>AVERAGE(K53:K60)</f>
        <v>0.35833333333333339</v>
      </c>
      <c r="O18" s="45">
        <f>VLOOKUP(N18,$R$15:$S$20,2,TRUE)</f>
        <v>3</v>
      </c>
      <c r="P18" s="30" t="str">
        <f>VLOOKUP(O18,$S$15:$U$20,3,0)</f>
        <v>Intermedia baja</v>
      </c>
      <c r="R18" s="46">
        <v>0.51</v>
      </c>
      <c r="S18" s="45">
        <v>4</v>
      </c>
      <c r="T18" s="64" t="s">
        <v>70</v>
      </c>
      <c r="U18" s="66" t="s">
        <v>71</v>
      </c>
    </row>
    <row r="19" spans="2:21" ht="12.75" customHeight="1" x14ac:dyDescent="0.25">
      <c r="C19" s="56">
        <v>3</v>
      </c>
      <c r="D19" s="57" t="s">
        <v>90</v>
      </c>
      <c r="E19" s="50"/>
      <c r="F19" s="50"/>
      <c r="G19" s="50"/>
      <c r="H19" s="51"/>
      <c r="I19" s="50"/>
      <c r="M19" s="52" t="s">
        <v>78</v>
      </c>
      <c r="N19" s="53">
        <f>K52</f>
        <v>0.46666666666666662</v>
      </c>
      <c r="O19" s="45">
        <f>VLOOKUP(N19,$R$15:$S$20,2,TRUE)</f>
        <v>3</v>
      </c>
      <c r="P19" s="30" t="str">
        <f>VLOOKUP(O19,$S$15:$U$20,3,0)</f>
        <v>Intermedia baja</v>
      </c>
      <c r="R19" s="46">
        <v>0.67</v>
      </c>
      <c r="S19" s="45">
        <v>5</v>
      </c>
      <c r="T19" s="64" t="s">
        <v>73</v>
      </c>
      <c r="U19" s="66" t="s">
        <v>74</v>
      </c>
    </row>
    <row r="20" spans="2:21" ht="13.8" thickBot="1" x14ac:dyDescent="0.3">
      <c r="C20" s="58">
        <v>4</v>
      </c>
      <c r="D20" s="59" t="s">
        <v>91</v>
      </c>
      <c r="E20" s="50"/>
      <c r="F20" s="50"/>
      <c r="G20" s="50"/>
      <c r="H20" s="51"/>
      <c r="I20" s="50"/>
      <c r="R20" s="46">
        <v>0.84</v>
      </c>
      <c r="S20" s="45">
        <v>6</v>
      </c>
      <c r="T20" s="64" t="s">
        <v>76</v>
      </c>
      <c r="U20" s="66" t="s">
        <v>77</v>
      </c>
    </row>
    <row r="21" spans="2:21" x14ac:dyDescent="0.25">
      <c r="C21" s="48"/>
      <c r="D21" s="49"/>
      <c r="E21" s="50"/>
      <c r="F21" s="50"/>
      <c r="G21" s="50"/>
      <c r="H21" s="51"/>
      <c r="I21" s="50"/>
      <c r="S21" s="60"/>
    </row>
    <row r="22" spans="2:21" x14ac:dyDescent="0.25">
      <c r="C22" s="61"/>
      <c r="D22" s="61"/>
      <c r="E22" s="83" t="s">
        <v>79</v>
      </c>
      <c r="F22" s="83"/>
      <c r="G22" s="83"/>
      <c r="H22" s="83"/>
      <c r="I22" s="62"/>
      <c r="J22" s="63"/>
    </row>
    <row r="23" spans="2:21" x14ac:dyDescent="0.25">
      <c r="B23" s="29" t="s">
        <v>80</v>
      </c>
      <c r="C23" s="29" t="s">
        <v>11</v>
      </c>
      <c r="D23" s="29" t="s">
        <v>12</v>
      </c>
      <c r="E23" s="64">
        <v>1</v>
      </c>
      <c r="F23" s="64">
        <v>2</v>
      </c>
      <c r="G23" s="64">
        <v>3</v>
      </c>
      <c r="H23" s="64">
        <v>4</v>
      </c>
      <c r="I23" s="64">
        <v>5</v>
      </c>
      <c r="J23" s="65" t="s">
        <v>81</v>
      </c>
      <c r="K23" s="31" t="s">
        <v>65</v>
      </c>
      <c r="L23" s="31"/>
      <c r="M23" s="31"/>
    </row>
    <row r="24" spans="2:21" ht="55.5" customHeight="1" x14ac:dyDescent="0.25">
      <c r="B24" s="72" t="s">
        <v>92</v>
      </c>
      <c r="C24" s="17">
        <v>1</v>
      </c>
      <c r="D24" s="17" t="s">
        <v>94</v>
      </c>
      <c r="E24" s="66">
        <v>3</v>
      </c>
      <c r="F24" s="66">
        <v>2</v>
      </c>
      <c r="G24" s="66">
        <v>3</v>
      </c>
      <c r="H24" s="66">
        <v>3</v>
      </c>
      <c r="I24" s="66">
        <v>3</v>
      </c>
      <c r="J24" s="67">
        <f>AVERAGE(E24:I24)</f>
        <v>2.8</v>
      </c>
      <c r="K24" s="68">
        <f>1/3*J24-1/3</f>
        <v>0.59999999999999987</v>
      </c>
      <c r="L24" s="69"/>
    </row>
    <row r="25" spans="2:21" ht="26.4" x14ac:dyDescent="0.25">
      <c r="B25" s="72" t="s">
        <v>92</v>
      </c>
      <c r="C25" s="17">
        <v>2</v>
      </c>
      <c r="D25" s="17" t="s">
        <v>14</v>
      </c>
      <c r="E25" s="66">
        <v>2</v>
      </c>
      <c r="F25" s="66">
        <v>1</v>
      </c>
      <c r="G25" s="66">
        <v>4</v>
      </c>
      <c r="H25" s="66">
        <v>4</v>
      </c>
      <c r="I25" s="66">
        <v>2</v>
      </c>
      <c r="J25" s="67">
        <f t="shared" ref="J25:J60" si="0">AVERAGE(E25:I25)</f>
        <v>2.6</v>
      </c>
      <c r="K25" s="68">
        <f t="shared" ref="K25:K60" si="1">1/3*J25-1/3</f>
        <v>0.53333333333333344</v>
      </c>
      <c r="L25" s="69"/>
    </row>
    <row r="26" spans="2:21" ht="26.4" x14ac:dyDescent="0.25">
      <c r="B26" s="72" t="s">
        <v>92</v>
      </c>
      <c r="C26" s="17">
        <v>3</v>
      </c>
      <c r="D26" s="17" t="s">
        <v>15</v>
      </c>
      <c r="E26" s="66">
        <v>2</v>
      </c>
      <c r="F26" s="66">
        <v>1</v>
      </c>
      <c r="G26" s="66">
        <v>3</v>
      </c>
      <c r="H26" s="66">
        <v>2</v>
      </c>
      <c r="I26" s="66">
        <v>3</v>
      </c>
      <c r="J26" s="67">
        <f t="shared" si="0"/>
        <v>2.2000000000000002</v>
      </c>
      <c r="K26" s="68">
        <f t="shared" si="1"/>
        <v>0.40000000000000008</v>
      </c>
      <c r="L26" s="69"/>
    </row>
    <row r="27" spans="2:21" ht="26.4" x14ac:dyDescent="0.25">
      <c r="B27" s="72" t="s">
        <v>92</v>
      </c>
      <c r="C27" s="17">
        <v>4</v>
      </c>
      <c r="D27" s="17" t="s">
        <v>16</v>
      </c>
      <c r="E27" s="66">
        <v>4</v>
      </c>
      <c r="F27" s="66">
        <v>2</v>
      </c>
      <c r="G27" s="66">
        <v>3</v>
      </c>
      <c r="H27" s="66">
        <v>2</v>
      </c>
      <c r="I27" s="66">
        <v>3</v>
      </c>
      <c r="J27" s="67">
        <f t="shared" si="0"/>
        <v>2.8</v>
      </c>
      <c r="K27" s="68">
        <f t="shared" si="1"/>
        <v>0.59999999999999987</v>
      </c>
      <c r="L27" s="69"/>
    </row>
    <row r="28" spans="2:21" ht="26.4" x14ac:dyDescent="0.25">
      <c r="B28" s="72" t="s">
        <v>92</v>
      </c>
      <c r="C28" s="17">
        <v>5</v>
      </c>
      <c r="D28" s="17" t="s">
        <v>17</v>
      </c>
      <c r="E28" s="66">
        <v>4</v>
      </c>
      <c r="F28" s="66">
        <v>2</v>
      </c>
      <c r="G28" s="66">
        <v>3</v>
      </c>
      <c r="H28" s="66">
        <v>3</v>
      </c>
      <c r="I28" s="66">
        <v>3</v>
      </c>
      <c r="J28" s="67">
        <f t="shared" si="0"/>
        <v>3</v>
      </c>
      <c r="K28" s="68">
        <f t="shared" si="1"/>
        <v>0.66666666666666674</v>
      </c>
      <c r="L28" s="69"/>
    </row>
    <row r="29" spans="2:21" ht="39.6" x14ac:dyDescent="0.25">
      <c r="B29" s="72" t="s">
        <v>92</v>
      </c>
      <c r="C29" s="17">
        <v>6</v>
      </c>
      <c r="D29" s="17" t="s">
        <v>18</v>
      </c>
      <c r="E29" s="66">
        <v>3</v>
      </c>
      <c r="F29" s="66">
        <v>2</v>
      </c>
      <c r="G29" s="66">
        <v>4</v>
      </c>
      <c r="H29" s="66">
        <v>3</v>
      </c>
      <c r="I29" s="66">
        <v>2</v>
      </c>
      <c r="J29" s="67">
        <f t="shared" si="0"/>
        <v>2.8</v>
      </c>
      <c r="K29" s="68">
        <f t="shared" si="1"/>
        <v>0.59999999999999987</v>
      </c>
      <c r="L29" s="69"/>
    </row>
    <row r="30" spans="2:21" ht="39.6" x14ac:dyDescent="0.25">
      <c r="B30" s="72" t="s">
        <v>92</v>
      </c>
      <c r="C30" s="17">
        <v>7</v>
      </c>
      <c r="D30" s="17" t="s">
        <v>19</v>
      </c>
      <c r="E30" s="66">
        <v>2</v>
      </c>
      <c r="F30" s="66">
        <v>2</v>
      </c>
      <c r="G30" s="66">
        <v>3</v>
      </c>
      <c r="H30" s="66">
        <v>2</v>
      </c>
      <c r="I30" s="66">
        <v>3</v>
      </c>
      <c r="J30" s="67">
        <f t="shared" si="0"/>
        <v>2.4</v>
      </c>
      <c r="K30" s="68">
        <f t="shared" si="1"/>
        <v>0.46666666666666662</v>
      </c>
      <c r="L30" s="69"/>
    </row>
    <row r="31" spans="2:21" ht="26.4" x14ac:dyDescent="0.25">
      <c r="B31" s="72" t="s">
        <v>92</v>
      </c>
      <c r="C31" s="17">
        <v>8</v>
      </c>
      <c r="D31" s="17" t="s">
        <v>20</v>
      </c>
      <c r="E31" s="66">
        <v>2</v>
      </c>
      <c r="F31" s="66">
        <v>1</v>
      </c>
      <c r="G31" s="66">
        <v>3</v>
      </c>
      <c r="H31" s="66">
        <v>3</v>
      </c>
      <c r="I31" s="66">
        <v>3</v>
      </c>
      <c r="J31" s="67">
        <f t="shared" si="0"/>
        <v>2.4</v>
      </c>
      <c r="K31" s="68">
        <f t="shared" si="1"/>
        <v>0.46666666666666662</v>
      </c>
      <c r="L31" s="69"/>
    </row>
    <row r="32" spans="2:21" ht="39.6" x14ac:dyDescent="0.25">
      <c r="B32" s="72" t="s">
        <v>92</v>
      </c>
      <c r="C32" s="17">
        <v>9</v>
      </c>
      <c r="D32" s="17" t="s">
        <v>21</v>
      </c>
      <c r="E32" s="66">
        <v>2</v>
      </c>
      <c r="F32" s="66">
        <v>2</v>
      </c>
      <c r="G32" s="66">
        <v>3</v>
      </c>
      <c r="H32" s="66">
        <v>1</v>
      </c>
      <c r="I32" s="66">
        <v>2</v>
      </c>
      <c r="J32" s="67">
        <f t="shared" si="0"/>
        <v>2</v>
      </c>
      <c r="K32" s="68">
        <f t="shared" si="1"/>
        <v>0.33333333333333331</v>
      </c>
      <c r="L32" s="69"/>
    </row>
    <row r="33" spans="2:12" ht="26.4" x14ac:dyDescent="0.25">
      <c r="B33" s="72" t="s">
        <v>92</v>
      </c>
      <c r="C33" s="17">
        <v>10</v>
      </c>
      <c r="D33" s="17" t="s">
        <v>22</v>
      </c>
      <c r="E33" s="66">
        <v>3</v>
      </c>
      <c r="F33" s="66">
        <v>2</v>
      </c>
      <c r="G33" s="66">
        <v>3</v>
      </c>
      <c r="H33" s="66">
        <v>2</v>
      </c>
      <c r="I33" s="66">
        <v>2</v>
      </c>
      <c r="J33" s="67">
        <f t="shared" si="0"/>
        <v>2.4</v>
      </c>
      <c r="K33" s="68">
        <f t="shared" si="1"/>
        <v>0.46666666666666662</v>
      </c>
      <c r="L33" s="69"/>
    </row>
    <row r="34" spans="2:12" ht="26.4" x14ac:dyDescent="0.25">
      <c r="B34" s="72" t="s">
        <v>92</v>
      </c>
      <c r="C34" s="17">
        <v>11</v>
      </c>
      <c r="D34" s="17" t="s">
        <v>95</v>
      </c>
      <c r="E34" s="66">
        <v>2</v>
      </c>
      <c r="F34" s="66">
        <v>1</v>
      </c>
      <c r="G34" s="66">
        <v>3</v>
      </c>
      <c r="H34" s="66">
        <v>1</v>
      </c>
      <c r="I34" s="66">
        <v>3</v>
      </c>
      <c r="J34" s="67">
        <f t="shared" si="0"/>
        <v>2</v>
      </c>
      <c r="K34" s="68">
        <f t="shared" si="1"/>
        <v>0.33333333333333331</v>
      </c>
      <c r="L34" s="69"/>
    </row>
    <row r="35" spans="2:12" ht="39.6" x14ac:dyDescent="0.25">
      <c r="B35" s="72" t="s">
        <v>92</v>
      </c>
      <c r="C35" s="17">
        <v>12</v>
      </c>
      <c r="D35" s="17" t="s">
        <v>24</v>
      </c>
      <c r="E35" s="66">
        <v>4</v>
      </c>
      <c r="F35" s="66">
        <v>3</v>
      </c>
      <c r="G35" s="66">
        <v>4</v>
      </c>
      <c r="H35" s="66">
        <v>2</v>
      </c>
      <c r="I35" s="66">
        <v>4</v>
      </c>
      <c r="J35" s="67">
        <f t="shared" si="0"/>
        <v>3.4</v>
      </c>
      <c r="K35" s="68">
        <f t="shared" si="1"/>
        <v>0.8</v>
      </c>
      <c r="L35" s="69"/>
    </row>
    <row r="36" spans="2:12" ht="52.8" x14ac:dyDescent="0.25">
      <c r="B36" s="72" t="s">
        <v>92</v>
      </c>
      <c r="C36" s="17">
        <v>13</v>
      </c>
      <c r="D36" s="17" t="s">
        <v>25</v>
      </c>
      <c r="E36" s="66">
        <v>3</v>
      </c>
      <c r="F36" s="66">
        <v>2</v>
      </c>
      <c r="G36" s="66">
        <v>3</v>
      </c>
      <c r="H36" s="66">
        <v>2</v>
      </c>
      <c r="I36" s="66">
        <v>3</v>
      </c>
      <c r="J36" s="67">
        <f t="shared" si="0"/>
        <v>2.6</v>
      </c>
      <c r="K36" s="68">
        <f t="shared" si="1"/>
        <v>0.53333333333333344</v>
      </c>
      <c r="L36" s="69"/>
    </row>
    <row r="37" spans="2:12" ht="26.4" x14ac:dyDescent="0.25">
      <c r="B37" s="72" t="s">
        <v>92</v>
      </c>
      <c r="C37" s="17">
        <v>14</v>
      </c>
      <c r="D37" s="17" t="s">
        <v>26</v>
      </c>
      <c r="E37" s="66">
        <v>4</v>
      </c>
      <c r="F37" s="66">
        <v>4</v>
      </c>
      <c r="G37" s="66">
        <v>4</v>
      </c>
      <c r="H37" s="66">
        <v>2</v>
      </c>
      <c r="I37" s="66">
        <v>3</v>
      </c>
      <c r="J37" s="67">
        <f t="shared" si="0"/>
        <v>3.4</v>
      </c>
      <c r="K37" s="68">
        <f t="shared" si="1"/>
        <v>0.8</v>
      </c>
      <c r="L37" s="69"/>
    </row>
    <row r="38" spans="2:12" ht="39.6" x14ac:dyDescent="0.25">
      <c r="B38" s="72" t="s">
        <v>92</v>
      </c>
      <c r="C38" s="17">
        <v>15</v>
      </c>
      <c r="D38" s="17" t="s">
        <v>27</v>
      </c>
      <c r="E38" s="66">
        <v>3</v>
      </c>
      <c r="F38" s="66">
        <v>3</v>
      </c>
      <c r="G38" s="66">
        <v>3</v>
      </c>
      <c r="H38" s="66">
        <v>3</v>
      </c>
      <c r="I38" s="66">
        <v>4</v>
      </c>
      <c r="J38" s="67">
        <f t="shared" si="0"/>
        <v>3.2</v>
      </c>
      <c r="K38" s="68">
        <f t="shared" si="1"/>
        <v>0.73333333333333339</v>
      </c>
      <c r="L38" s="69"/>
    </row>
    <row r="39" spans="2:12" ht="52.8" x14ac:dyDescent="0.25">
      <c r="B39" s="72" t="s">
        <v>92</v>
      </c>
      <c r="C39" s="17">
        <v>16</v>
      </c>
      <c r="D39" s="17" t="s">
        <v>29</v>
      </c>
      <c r="E39" s="66">
        <v>2</v>
      </c>
      <c r="F39" s="66">
        <v>3</v>
      </c>
      <c r="G39" s="66">
        <v>3</v>
      </c>
      <c r="H39" s="66">
        <v>2</v>
      </c>
      <c r="I39" s="66">
        <v>4</v>
      </c>
      <c r="J39" s="67">
        <f t="shared" si="0"/>
        <v>2.8</v>
      </c>
      <c r="K39" s="68">
        <f t="shared" si="1"/>
        <v>0.59999999999999987</v>
      </c>
      <c r="L39" s="69"/>
    </row>
    <row r="40" spans="2:12" ht="26.4" x14ac:dyDescent="0.25">
      <c r="B40" s="72" t="s">
        <v>92</v>
      </c>
      <c r="C40" s="17">
        <v>17</v>
      </c>
      <c r="D40" s="17" t="s">
        <v>30</v>
      </c>
      <c r="E40" s="66">
        <v>2</v>
      </c>
      <c r="F40" s="66">
        <v>2</v>
      </c>
      <c r="G40" s="66">
        <v>4</v>
      </c>
      <c r="H40" s="66">
        <v>2</v>
      </c>
      <c r="I40" s="66">
        <v>4</v>
      </c>
      <c r="J40" s="67">
        <f t="shared" si="0"/>
        <v>2.8</v>
      </c>
      <c r="K40" s="68">
        <f t="shared" si="1"/>
        <v>0.59999999999999987</v>
      </c>
      <c r="L40" s="69"/>
    </row>
    <row r="41" spans="2:12" ht="39.6" x14ac:dyDescent="0.25">
      <c r="B41" s="72" t="s">
        <v>92</v>
      </c>
      <c r="C41" s="17">
        <v>18</v>
      </c>
      <c r="D41" s="17" t="s">
        <v>31</v>
      </c>
      <c r="E41" s="66">
        <v>3</v>
      </c>
      <c r="F41" s="66">
        <v>2</v>
      </c>
      <c r="G41" s="66">
        <v>3</v>
      </c>
      <c r="H41" s="66">
        <v>3</v>
      </c>
      <c r="I41" s="66">
        <v>4</v>
      </c>
      <c r="J41" s="67">
        <f t="shared" si="0"/>
        <v>3</v>
      </c>
      <c r="K41" s="68">
        <f t="shared" si="1"/>
        <v>0.66666666666666674</v>
      </c>
      <c r="L41" s="69"/>
    </row>
    <row r="42" spans="2:12" ht="39.6" x14ac:dyDescent="0.25">
      <c r="B42" s="72" t="s">
        <v>92</v>
      </c>
      <c r="C42" s="17">
        <v>19</v>
      </c>
      <c r="D42" s="17" t="s">
        <v>32</v>
      </c>
      <c r="E42" s="66">
        <v>2</v>
      </c>
      <c r="F42" s="66">
        <v>3</v>
      </c>
      <c r="G42" s="66">
        <v>2</v>
      </c>
      <c r="H42" s="66">
        <v>3</v>
      </c>
      <c r="I42" s="66">
        <v>4</v>
      </c>
      <c r="J42" s="67">
        <f t="shared" si="0"/>
        <v>2.8</v>
      </c>
      <c r="K42" s="68">
        <f t="shared" si="1"/>
        <v>0.59999999999999987</v>
      </c>
      <c r="L42" s="69"/>
    </row>
    <row r="43" spans="2:12" ht="26.4" x14ac:dyDescent="0.25">
      <c r="B43" s="72" t="s">
        <v>82</v>
      </c>
      <c r="C43" s="17">
        <v>20</v>
      </c>
      <c r="D43" s="17" t="s">
        <v>33</v>
      </c>
      <c r="E43" s="66">
        <v>1</v>
      </c>
      <c r="F43" s="66">
        <v>1</v>
      </c>
      <c r="G43" s="66">
        <v>2</v>
      </c>
      <c r="H43" s="66">
        <v>1</v>
      </c>
      <c r="I43" s="66">
        <v>2</v>
      </c>
      <c r="J43" s="67">
        <f t="shared" si="0"/>
        <v>1.4</v>
      </c>
      <c r="K43" s="68">
        <f t="shared" si="1"/>
        <v>0.1333333333333333</v>
      </c>
      <c r="L43" s="69"/>
    </row>
    <row r="44" spans="2:12" ht="39.6" x14ac:dyDescent="0.25">
      <c r="B44" s="72" t="s">
        <v>82</v>
      </c>
      <c r="C44" s="17">
        <v>21</v>
      </c>
      <c r="D44" s="17" t="s">
        <v>34</v>
      </c>
      <c r="E44" s="66">
        <v>2</v>
      </c>
      <c r="F44" s="66">
        <v>1</v>
      </c>
      <c r="G44" s="66">
        <v>3</v>
      </c>
      <c r="H44" s="66">
        <v>3</v>
      </c>
      <c r="I44" s="66">
        <v>3</v>
      </c>
      <c r="J44" s="67">
        <f t="shared" si="0"/>
        <v>2.4</v>
      </c>
      <c r="K44" s="68">
        <f t="shared" si="1"/>
        <v>0.46666666666666662</v>
      </c>
      <c r="L44" s="69"/>
    </row>
    <row r="45" spans="2:12" ht="26.4" x14ac:dyDescent="0.25">
      <c r="B45" s="72" t="s">
        <v>82</v>
      </c>
      <c r="C45" s="17">
        <v>22</v>
      </c>
      <c r="D45" s="17" t="s">
        <v>35</v>
      </c>
      <c r="E45" s="66">
        <v>2</v>
      </c>
      <c r="F45" s="66">
        <v>1</v>
      </c>
      <c r="G45" s="66">
        <v>3</v>
      </c>
      <c r="H45" s="66">
        <v>3</v>
      </c>
      <c r="I45" s="66">
        <v>4</v>
      </c>
      <c r="J45" s="67">
        <f t="shared" si="0"/>
        <v>2.6</v>
      </c>
      <c r="K45" s="68">
        <f t="shared" si="1"/>
        <v>0.53333333333333344</v>
      </c>
      <c r="L45" s="69"/>
    </row>
    <row r="46" spans="2:12" ht="39.6" x14ac:dyDescent="0.25">
      <c r="B46" s="72" t="s">
        <v>82</v>
      </c>
      <c r="C46" s="17">
        <v>23</v>
      </c>
      <c r="D46" s="17" t="s">
        <v>36</v>
      </c>
      <c r="E46" s="66">
        <v>4</v>
      </c>
      <c r="F46" s="66">
        <v>1</v>
      </c>
      <c r="G46" s="66">
        <v>3</v>
      </c>
      <c r="H46" s="66">
        <v>3</v>
      </c>
      <c r="I46" s="66">
        <v>4</v>
      </c>
      <c r="J46" s="67">
        <f t="shared" si="0"/>
        <v>3</v>
      </c>
      <c r="K46" s="68">
        <f t="shared" si="1"/>
        <v>0.66666666666666674</v>
      </c>
      <c r="L46" s="69"/>
    </row>
    <row r="47" spans="2:12" ht="39.6" x14ac:dyDescent="0.25">
      <c r="B47" s="72" t="s">
        <v>82</v>
      </c>
      <c r="C47" s="17">
        <v>24</v>
      </c>
      <c r="D47" s="17" t="s">
        <v>37</v>
      </c>
      <c r="E47" s="66">
        <v>3</v>
      </c>
      <c r="F47" s="66">
        <v>2</v>
      </c>
      <c r="G47" s="66">
        <v>2</v>
      </c>
      <c r="H47" s="66">
        <v>2</v>
      </c>
      <c r="I47" s="66">
        <v>4</v>
      </c>
      <c r="J47" s="67">
        <f t="shared" si="0"/>
        <v>2.6</v>
      </c>
      <c r="K47" s="68">
        <f t="shared" si="1"/>
        <v>0.53333333333333344</v>
      </c>
      <c r="L47" s="69"/>
    </row>
    <row r="48" spans="2:12" ht="39.6" x14ac:dyDescent="0.25">
      <c r="B48" s="72" t="s">
        <v>82</v>
      </c>
      <c r="C48" s="17">
        <v>25</v>
      </c>
      <c r="D48" s="17" t="s">
        <v>38</v>
      </c>
      <c r="E48" s="66">
        <v>2</v>
      </c>
      <c r="F48" s="66">
        <v>1</v>
      </c>
      <c r="G48" s="66">
        <v>3</v>
      </c>
      <c r="H48" s="66">
        <v>1</v>
      </c>
      <c r="I48" s="66">
        <v>2</v>
      </c>
      <c r="J48" s="67">
        <f t="shared" si="0"/>
        <v>1.8</v>
      </c>
      <c r="K48" s="68">
        <f t="shared" si="1"/>
        <v>0.26666666666666666</v>
      </c>
      <c r="L48" s="69"/>
    </row>
    <row r="49" spans="2:13" ht="26.4" x14ac:dyDescent="0.25">
      <c r="B49" s="72" t="s">
        <v>82</v>
      </c>
      <c r="C49" s="17">
        <v>26</v>
      </c>
      <c r="D49" s="17" t="s">
        <v>39</v>
      </c>
      <c r="E49" s="66">
        <v>2</v>
      </c>
      <c r="F49" s="66">
        <v>1</v>
      </c>
      <c r="G49" s="66">
        <v>3</v>
      </c>
      <c r="H49" s="66">
        <v>1</v>
      </c>
      <c r="I49" s="66">
        <v>3</v>
      </c>
      <c r="J49" s="67">
        <f t="shared" si="0"/>
        <v>2</v>
      </c>
      <c r="K49" s="68">
        <f t="shared" si="1"/>
        <v>0.33333333333333331</v>
      </c>
      <c r="L49" s="69"/>
    </row>
    <row r="50" spans="2:13" ht="26.4" x14ac:dyDescent="0.25">
      <c r="B50" s="72" t="s">
        <v>82</v>
      </c>
      <c r="C50" s="17">
        <v>27</v>
      </c>
      <c r="D50" s="17" t="s">
        <v>40</v>
      </c>
      <c r="E50" s="66">
        <v>2</v>
      </c>
      <c r="F50" s="66">
        <v>1</v>
      </c>
      <c r="G50" s="66">
        <v>3</v>
      </c>
      <c r="H50" s="66">
        <v>1</v>
      </c>
      <c r="I50" s="66">
        <v>3</v>
      </c>
      <c r="J50" s="67">
        <f t="shared" si="0"/>
        <v>2</v>
      </c>
      <c r="K50" s="68">
        <f t="shared" si="1"/>
        <v>0.33333333333333331</v>
      </c>
      <c r="L50" s="69"/>
    </row>
    <row r="51" spans="2:13" ht="26.4" x14ac:dyDescent="0.25">
      <c r="B51" s="72" t="s">
        <v>82</v>
      </c>
      <c r="C51" s="17">
        <v>28</v>
      </c>
      <c r="D51" s="17" t="s">
        <v>41</v>
      </c>
      <c r="E51" s="66">
        <v>1</v>
      </c>
      <c r="F51" s="66">
        <v>1</v>
      </c>
      <c r="G51" s="66">
        <v>3</v>
      </c>
      <c r="H51" s="66">
        <v>1</v>
      </c>
      <c r="I51" s="66">
        <v>3</v>
      </c>
      <c r="J51" s="67">
        <f t="shared" si="0"/>
        <v>1.8</v>
      </c>
      <c r="K51" s="68">
        <f t="shared" si="1"/>
        <v>0.26666666666666666</v>
      </c>
      <c r="L51" s="69"/>
    </row>
    <row r="52" spans="2:13" ht="26.4" x14ac:dyDescent="0.25">
      <c r="B52" s="72" t="s">
        <v>53</v>
      </c>
      <c r="C52" s="17">
        <v>29</v>
      </c>
      <c r="D52" s="17" t="s">
        <v>42</v>
      </c>
      <c r="E52" s="66">
        <v>3</v>
      </c>
      <c r="F52" s="66">
        <v>2</v>
      </c>
      <c r="G52" s="66">
        <v>2</v>
      </c>
      <c r="H52" s="66">
        <v>2</v>
      </c>
      <c r="I52" s="66">
        <v>3</v>
      </c>
      <c r="J52" s="67">
        <f t="shared" si="0"/>
        <v>2.4</v>
      </c>
      <c r="K52" s="68">
        <f t="shared" si="1"/>
        <v>0.46666666666666662</v>
      </c>
      <c r="L52" s="69"/>
    </row>
    <row r="53" spans="2:13" ht="26.4" x14ac:dyDescent="0.25">
      <c r="B53" s="72" t="s">
        <v>93</v>
      </c>
      <c r="C53" s="17">
        <v>30</v>
      </c>
      <c r="D53" s="19" t="s">
        <v>43</v>
      </c>
      <c r="E53" s="66">
        <v>2</v>
      </c>
      <c r="F53" s="66">
        <v>2</v>
      </c>
      <c r="G53" s="66">
        <v>3</v>
      </c>
      <c r="H53" s="66">
        <v>1</v>
      </c>
      <c r="I53" s="66">
        <v>3</v>
      </c>
      <c r="J53" s="67">
        <f t="shared" si="0"/>
        <v>2.2000000000000002</v>
      </c>
      <c r="K53" s="68">
        <f t="shared" si="1"/>
        <v>0.40000000000000008</v>
      </c>
      <c r="L53" s="69"/>
    </row>
    <row r="54" spans="2:13" ht="79.2" x14ac:dyDescent="0.25">
      <c r="B54" s="72" t="s">
        <v>93</v>
      </c>
      <c r="C54" s="17">
        <v>31</v>
      </c>
      <c r="D54" s="19" t="s">
        <v>44</v>
      </c>
      <c r="E54" s="66">
        <v>3</v>
      </c>
      <c r="F54" s="66">
        <v>3</v>
      </c>
      <c r="G54" s="66">
        <v>3</v>
      </c>
      <c r="H54" s="66">
        <v>1</v>
      </c>
      <c r="I54" s="66">
        <v>3</v>
      </c>
      <c r="J54" s="67">
        <f t="shared" si="0"/>
        <v>2.6</v>
      </c>
      <c r="K54" s="68">
        <f t="shared" si="1"/>
        <v>0.53333333333333344</v>
      </c>
      <c r="L54" s="69"/>
    </row>
    <row r="55" spans="2:13" ht="79.2" x14ac:dyDescent="0.25">
      <c r="B55" s="72" t="s">
        <v>93</v>
      </c>
      <c r="C55" s="17">
        <v>32</v>
      </c>
      <c r="D55" s="19" t="s">
        <v>45</v>
      </c>
      <c r="E55" s="66">
        <v>2</v>
      </c>
      <c r="F55" s="66">
        <v>2</v>
      </c>
      <c r="G55" s="66">
        <v>3</v>
      </c>
      <c r="H55" s="66">
        <v>1</v>
      </c>
      <c r="I55" s="66">
        <v>3</v>
      </c>
      <c r="J55" s="67">
        <f t="shared" si="0"/>
        <v>2.2000000000000002</v>
      </c>
      <c r="K55" s="68">
        <f t="shared" si="1"/>
        <v>0.40000000000000008</v>
      </c>
      <c r="L55" s="69"/>
    </row>
    <row r="56" spans="2:13" ht="66" x14ac:dyDescent="0.25">
      <c r="B56" s="72" t="s">
        <v>93</v>
      </c>
      <c r="C56" s="17">
        <v>33</v>
      </c>
      <c r="D56" s="19" t="s">
        <v>47</v>
      </c>
      <c r="E56" s="66">
        <v>3</v>
      </c>
      <c r="F56" s="66">
        <v>2</v>
      </c>
      <c r="G56" s="66">
        <v>2</v>
      </c>
      <c r="H56" s="66">
        <v>1</v>
      </c>
      <c r="I56" s="66">
        <v>3</v>
      </c>
      <c r="J56" s="67">
        <f t="shared" si="0"/>
        <v>2.2000000000000002</v>
      </c>
      <c r="K56" s="68">
        <f t="shared" si="1"/>
        <v>0.40000000000000008</v>
      </c>
      <c r="L56" s="69"/>
    </row>
    <row r="57" spans="2:13" ht="39.6" x14ac:dyDescent="0.25">
      <c r="B57" s="72" t="s">
        <v>93</v>
      </c>
      <c r="C57" s="17">
        <v>34</v>
      </c>
      <c r="D57" s="19" t="s">
        <v>48</v>
      </c>
      <c r="E57" s="66">
        <v>1</v>
      </c>
      <c r="F57" s="66">
        <v>1</v>
      </c>
      <c r="G57" s="66">
        <v>2</v>
      </c>
      <c r="H57" s="66">
        <v>1</v>
      </c>
      <c r="I57" s="66">
        <v>3</v>
      </c>
      <c r="J57" s="67">
        <f t="shared" si="0"/>
        <v>1.6</v>
      </c>
      <c r="K57" s="68">
        <f t="shared" si="1"/>
        <v>0.2</v>
      </c>
      <c r="L57" s="69"/>
    </row>
    <row r="58" spans="2:13" ht="66" x14ac:dyDescent="0.25">
      <c r="B58" s="72" t="s">
        <v>93</v>
      </c>
      <c r="C58" s="17">
        <v>35</v>
      </c>
      <c r="D58" s="19" t="s">
        <v>49</v>
      </c>
      <c r="E58" s="66">
        <v>2</v>
      </c>
      <c r="F58" s="66">
        <v>1</v>
      </c>
      <c r="G58" s="66">
        <v>2</v>
      </c>
      <c r="H58" s="66">
        <v>1</v>
      </c>
      <c r="I58" s="66">
        <v>3</v>
      </c>
      <c r="J58" s="67">
        <f t="shared" si="0"/>
        <v>1.8</v>
      </c>
      <c r="K58" s="68">
        <f t="shared" si="1"/>
        <v>0.26666666666666666</v>
      </c>
      <c r="L58" s="69"/>
    </row>
    <row r="59" spans="2:13" ht="39.6" x14ac:dyDescent="0.25">
      <c r="B59" s="72" t="s">
        <v>93</v>
      </c>
      <c r="C59" s="17">
        <v>36</v>
      </c>
      <c r="D59" s="19" t="s">
        <v>50</v>
      </c>
      <c r="E59" s="66">
        <v>2</v>
      </c>
      <c r="F59" s="66">
        <v>1</v>
      </c>
      <c r="G59" s="66">
        <v>3</v>
      </c>
      <c r="H59" s="66">
        <v>2</v>
      </c>
      <c r="I59" s="66">
        <v>3</v>
      </c>
      <c r="J59" s="67">
        <f t="shared" si="0"/>
        <v>2.2000000000000002</v>
      </c>
      <c r="K59" s="68">
        <f t="shared" si="1"/>
        <v>0.40000000000000008</v>
      </c>
      <c r="L59" s="69"/>
    </row>
    <row r="60" spans="2:13" ht="52.8" x14ac:dyDescent="0.25">
      <c r="B60" s="72" t="s">
        <v>93</v>
      </c>
      <c r="C60" s="17">
        <v>37</v>
      </c>
      <c r="D60" s="19" t="s">
        <v>51</v>
      </c>
      <c r="E60" s="66">
        <v>3</v>
      </c>
      <c r="F60" s="66">
        <v>1</v>
      </c>
      <c r="G60" s="66">
        <v>3</v>
      </c>
      <c r="H60" s="66">
        <v>1</v>
      </c>
      <c r="I60" s="66">
        <v>1</v>
      </c>
      <c r="J60" s="67">
        <f t="shared" si="0"/>
        <v>1.8</v>
      </c>
      <c r="K60" s="68">
        <f t="shared" si="1"/>
        <v>0.26666666666666666</v>
      </c>
      <c r="L60" s="69"/>
    </row>
    <row r="63" spans="2:13" x14ac:dyDescent="0.25">
      <c r="M63" s="60"/>
    </row>
    <row r="64" spans="2:13" x14ac:dyDescent="0.25">
      <c r="M64" s="60"/>
    </row>
    <row r="65" spans="11:13" x14ac:dyDescent="0.25">
      <c r="M65" s="60"/>
    </row>
    <row r="66" spans="11:13" x14ac:dyDescent="0.25">
      <c r="M66" s="60"/>
    </row>
    <row r="67" spans="11:13" x14ac:dyDescent="0.25">
      <c r="K67" s="70"/>
      <c r="L67" s="70"/>
    </row>
  </sheetData>
  <protectedRanges>
    <protectedRange password="CEC9" sqref="B24:B39" name="Answers_1" securityDescriptor="O:WDG:WDD:(A;;CC;;;WD)"/>
    <protectedRange password="CEC9" sqref="B40" name="Answers_1_1" securityDescriptor="O:WDG:WDD:(A;;CC;;;WD)"/>
    <protectedRange password="CEC9" sqref="B41" name="Answers_1_2" securityDescriptor="O:WDG:WDD:(A;;CC;;;WD)"/>
    <protectedRange password="CEC9" sqref="B42:B43" name="Answers_1_3" securityDescriptor="O:WDG:WDD:(A;;CC;;;WD)"/>
    <protectedRange password="CEC9" sqref="B44:B50" name="Answers_1_4" securityDescriptor="O:WDG:WDD:(A;;CC;;;WD)"/>
    <protectedRange password="CEC9" sqref="B51" name="Answers_1_5" securityDescriptor="O:WDG:WDD:(A;;CC;;;WD)"/>
    <protectedRange password="CEC9" sqref="B52" name="Answers_1_6" securityDescriptor="O:WDG:WDD:(A;;CC;;;WD)"/>
    <protectedRange password="CEC9" sqref="B53:B60" name="Answers_1_7" securityDescriptor="O:WDG:WDD:(A;;CC;;;WD)"/>
  </protectedRanges>
  <autoFilter ref="B23:K60"/>
  <mergeCells count="8">
    <mergeCell ref="E22:H22"/>
    <mergeCell ref="C15:H15"/>
    <mergeCell ref="C8:D8"/>
    <mergeCell ref="C9:D9"/>
    <mergeCell ref="C10:D10"/>
    <mergeCell ref="C11:D11"/>
    <mergeCell ref="E11:H14"/>
    <mergeCell ref="C12:D1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A2" sqref="A2"/>
    </sheetView>
  </sheetViews>
  <sheetFormatPr baseColWidth="10" defaultColWidth="11.44140625" defaultRowHeight="13.2" x14ac:dyDescent="0.25"/>
  <sheetData>
    <row r="1" spans="1:2" x14ac:dyDescent="0.25">
      <c r="A1">
        <v>1</v>
      </c>
      <c r="B1" s="28">
        <v>0</v>
      </c>
    </row>
    <row r="2" spans="1:2" x14ac:dyDescent="0.25">
      <c r="A2">
        <v>4</v>
      </c>
      <c r="B2" s="28">
        <v>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Cuestionario</vt:lpstr>
      <vt:lpstr>Validación</vt:lpstr>
      <vt:lpstr>Respuestas</vt:lpstr>
      <vt:lpstr>Hoja1</vt:lpstr>
    </vt:vector>
  </TitlesOfParts>
  <Manager/>
  <Company>unm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Assessment</dc:title>
  <dc:subject/>
  <dc:creator>Luis Reyes</dc:creator>
  <cp:keywords/>
  <dc:description/>
  <cp:lastModifiedBy>usuario</cp:lastModifiedBy>
  <cp:revision/>
  <dcterms:created xsi:type="dcterms:W3CDTF">2007-03-28T17:16:21Z</dcterms:created>
  <dcterms:modified xsi:type="dcterms:W3CDTF">2017-05-29T18:49:52Z</dcterms:modified>
  <cp:category/>
  <cp:contentStatus/>
</cp:coreProperties>
</file>